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5" yWindow="390" windowWidth="17220" windowHeight="7380"/>
  </bookViews>
  <sheets>
    <sheet name="Лист1" sheetId="1" r:id="rId1"/>
    <sheet name="Лист2" sheetId="2" r:id="rId2"/>
    <sheet name="Лист3" sheetId="3" r:id="rId3"/>
  </sheets>
  <definedNames>
    <definedName name="_xlnm._FilterDatabase" localSheetId="0" hidden="1">Лист1!$A$7:$I$292</definedName>
    <definedName name="_xlnm.Print_Titles" localSheetId="0">Лист1!$7:$8</definedName>
  </definedNames>
  <calcPr calcId="145621"/>
</workbook>
</file>

<file path=xl/calcChain.xml><?xml version="1.0" encoding="utf-8"?>
<calcChain xmlns="http://schemas.openxmlformats.org/spreadsheetml/2006/main">
  <c r="F75" i="1" l="1"/>
  <c r="F36" i="1" l="1"/>
  <c r="F25" i="1"/>
  <c r="F26" i="1"/>
  <c r="F27" i="1"/>
  <c r="F28" i="1"/>
  <c r="F265" i="1" l="1"/>
  <c r="F264" i="1"/>
  <c r="F263" i="1"/>
  <c r="F254" i="1"/>
  <c r="F253" i="1"/>
  <c r="F252" i="1"/>
  <c r="F251" i="1"/>
  <c r="F250" i="1"/>
  <c r="F247" i="1"/>
  <c r="F130" i="1"/>
  <c r="D45" i="1"/>
  <c r="F45" i="1" s="1"/>
  <c r="F246" i="1" l="1"/>
  <c r="F245" i="1"/>
  <c r="F242" i="1" l="1"/>
  <c r="E292" i="1"/>
  <c r="F267" i="1" l="1"/>
  <c r="F24" i="1" l="1"/>
  <c r="F23" i="1"/>
  <c r="F228" i="1" l="1"/>
  <c r="F290" i="1" l="1"/>
  <c r="F289" i="1"/>
  <c r="F144" i="1" l="1"/>
  <c r="F288" i="1" l="1"/>
  <c r="F287" i="1"/>
  <c r="F286" i="1"/>
  <c r="F285" i="1"/>
  <c r="F284" i="1"/>
  <c r="D283" i="1"/>
  <c r="F282" i="1"/>
  <c r="F281" i="1"/>
  <c r="F279" i="1"/>
  <c r="F278" i="1"/>
  <c r="F277" i="1"/>
  <c r="F276" i="1"/>
  <c r="F239"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D146" i="1"/>
  <c r="F146" i="1" s="1"/>
  <c r="F145" i="1"/>
  <c r="F44" i="1"/>
  <c r="F43" i="1"/>
  <c r="F42" i="1"/>
  <c r="F143" i="1"/>
  <c r="D41" i="1"/>
  <c r="F40" i="1"/>
  <c r="F39" i="1"/>
  <c r="F38" i="1"/>
  <c r="D142" i="1"/>
  <c r="F142" i="1" s="1"/>
  <c r="D141" i="1"/>
  <c r="F141" i="1" s="1"/>
  <c r="D140" i="1"/>
  <c r="F140" i="1" s="1"/>
  <c r="D139" i="1"/>
  <c r="F139" i="1" s="1"/>
  <c r="D138" i="1"/>
  <c r="F138" i="1" s="1"/>
  <c r="F137" i="1"/>
  <c r="F136" i="1"/>
  <c r="D135" i="1"/>
  <c r="F135" i="1" s="1"/>
  <c r="F132" i="1"/>
  <c r="F37" i="1"/>
  <c r="D292" i="1" l="1"/>
  <c r="F283" i="1"/>
  <c r="F41" i="1"/>
  <c r="F35" i="1"/>
  <c r="F34" i="1"/>
  <c r="F33" i="1"/>
  <c r="F32" i="1"/>
  <c r="F31" i="1"/>
  <c r="F30" i="1"/>
  <c r="F29" i="1"/>
  <c r="F21" i="1"/>
  <c r="F20" i="1"/>
  <c r="F243" i="1"/>
  <c r="F262" i="1" l="1"/>
  <c r="F259" i="1" l="1"/>
  <c r="F249" i="1" l="1"/>
  <c r="F248" i="1"/>
  <c r="F266" i="1" l="1"/>
  <c r="F101" i="1" l="1"/>
  <c r="F78" i="1" l="1"/>
  <c r="F76" i="1"/>
  <c r="F124" i="1" l="1"/>
  <c r="F123" i="1"/>
  <c r="F112" i="1" l="1"/>
  <c r="F18" i="1" l="1"/>
  <c r="F17" i="1"/>
  <c r="F16" i="1"/>
  <c r="F15" i="1"/>
  <c r="F13" i="1"/>
  <c r="F12" i="1"/>
  <c r="F10" i="1"/>
  <c r="F9" i="1"/>
  <c r="F68" i="1" l="1"/>
  <c r="F67" i="1"/>
  <c r="F66" i="1"/>
  <c r="F65" i="1"/>
  <c r="F64" i="1"/>
  <c r="F63" i="1"/>
  <c r="F62" i="1"/>
  <c r="F61" i="1"/>
  <c r="F60" i="1"/>
  <c r="F59" i="1"/>
  <c r="F58" i="1"/>
  <c r="F57" i="1"/>
  <c r="F56" i="1"/>
  <c r="F55" i="1"/>
  <c r="F54" i="1"/>
  <c r="F53" i="1"/>
  <c r="F52" i="1"/>
  <c r="F51" i="1"/>
  <c r="F22" i="1" l="1"/>
  <c r="F19" i="1"/>
  <c r="F238" i="1" l="1"/>
  <c r="F237" i="1"/>
  <c r="F236" i="1"/>
  <c r="F235" i="1"/>
  <c r="F234" i="1"/>
  <c r="F233" i="1"/>
  <c r="F232" i="1"/>
  <c r="F231" i="1"/>
  <c r="F230" i="1"/>
  <c r="F229" i="1"/>
  <c r="F121" i="1" l="1"/>
  <c r="F291" i="1" l="1"/>
  <c r="F120" i="1" l="1"/>
  <c r="C292" i="1" l="1"/>
  <c r="F111" i="1"/>
  <c r="F110" i="1"/>
  <c r="F109" i="1"/>
  <c r="F108" i="1"/>
  <c r="F115" i="1"/>
  <c r="F114" i="1"/>
  <c r="F113" i="1"/>
  <c r="F261" i="1"/>
  <c r="F119" i="1" l="1"/>
  <c r="F258" i="1" l="1"/>
  <c r="F257" i="1"/>
  <c r="F128" i="1" l="1"/>
  <c r="F103" i="1"/>
  <c r="F104" i="1"/>
  <c r="F105" i="1"/>
  <c r="F106" i="1"/>
  <c r="F107" i="1"/>
  <c r="F77" i="1"/>
  <c r="F100" i="1"/>
  <c r="F74" i="1"/>
  <c r="F73" i="1"/>
  <c r="F72" i="1"/>
  <c r="F129" i="1" l="1"/>
  <c r="F126" i="1" l="1"/>
  <c r="F127" i="1"/>
  <c r="F256" i="1"/>
  <c r="F255" i="1"/>
  <c r="F292" i="1" l="1"/>
</calcChain>
</file>

<file path=xl/sharedStrings.xml><?xml version="1.0" encoding="utf-8"?>
<sst xmlns="http://schemas.openxmlformats.org/spreadsheetml/2006/main" count="1677" uniqueCount="604">
  <si>
    <t>межмуниципальный</t>
  </si>
  <si>
    <t>Строительство и модернизация береговых перерабатывающих производств, увеличение объемов производства продукции с глубокой степенью переработки</t>
  </si>
  <si>
    <t>Стратегия развития рыбопромышленного комплекса Камчатского края до 2025 года</t>
  </si>
  <si>
    <t>Петропавловск-Камчатский ГО</t>
  </si>
  <si>
    <t>Плавучий комплекс для воспроизводства и передержки камчатского краба бассейновым способом</t>
  </si>
  <si>
    <t>Энергетика</t>
  </si>
  <si>
    <t>Вилючинский ГО</t>
  </si>
  <si>
    <t>Реконструкция существующих тепловых сетей для обеспечения бесперебойной подачи пара на Паужетскую ГеоЭС</t>
  </si>
  <si>
    <t>Модернизация теплоэнергетического комплекса  п. Оссора Карагинского муниципального района Камчатского края</t>
  </si>
  <si>
    <t>Установка ветро-дизельного комплекса в с.Усть-Харюзово Тигильского муниципального района</t>
  </si>
  <si>
    <t>ГО пос.Палана</t>
  </si>
  <si>
    <t>Межмуниципальный</t>
  </si>
  <si>
    <t>Перевод на газ объектов тепловой генерации Петропавловск-Камчатского городского округа со строительством городских газопроводов</t>
  </si>
  <si>
    <t>Перевод на газ объектов тепловой генерации Елизовского муниципального района со строительством городских и внутрипоселковых газопроводов</t>
  </si>
  <si>
    <t>Перевод на газ  объектов тепловой генерации Вилючинского городского округа со строительством городских  газопроводов</t>
  </si>
  <si>
    <t>Строительство котельной №1 с расширением зоны действия</t>
  </si>
  <si>
    <t>Строительство и реконструкция системы водоотведения центральной и северной частей г. Петропавловска-Камчатского</t>
  </si>
  <si>
    <t>Строительство и реконструкция системы водоотведения южной  части г. Петропавловска-Камчатского</t>
  </si>
  <si>
    <t>Строительство и реконструкция системы водоотведения восточной   части г. Петропавловска-Камчатского</t>
  </si>
  <si>
    <t>Строительство и реконструкция системы водоотведения поселков Завойко, Дальний, Заозерный, Халактырка в г. Петропавловске-Камчатском</t>
  </si>
  <si>
    <t xml:space="preserve">Строительство полигона с комплексом по сортировке, переработке и захоронению бытовых отходов в районе дороги п. Радыгино в г. Петропавловске-Камчатском </t>
  </si>
  <si>
    <t>Строительство полигона с комплексом по сортировке, переработке и захоронению бытовых отходов в Южной части г. Петропавловска-Камчатского</t>
  </si>
  <si>
    <t>Реконструкция системы теплоснабжения (тепловых сетей)  г. Елизово  Елизовского муниципального района</t>
  </si>
  <si>
    <t>Строительство полигона ТБО в Елизовском муниципальном районе</t>
  </si>
  <si>
    <t>Реконструкция системы водоснабжения г. Елизово Елизовского муниципального района</t>
  </si>
  <si>
    <t xml:space="preserve">Реконструкция инженерной инфраструктуры в п. Раздольный, Елизовского  муниципального района (I очередь - строительство  очистных сооружений  биологической очистки канализационных стоков в п. Раздольный и реконструкция канализационных сетей, II очередь - реконструкция водопроводных,  тепловых сетей)  </t>
  </si>
  <si>
    <t xml:space="preserve">Реконструкция инженерной инфраструктуры в п. Нагорный Елизовского муниципального района, включая реконструкцию системы водоснабжения, водоотведения, теплоснабжения и строительство канализационных очистных сооружений  </t>
  </si>
  <si>
    <t>Реконструкция  инженерной инфраструктуры п. Паратунка, п. Термальный Елизовского муниципального района (I очередь строительства - реконструкция систем канализации, холодного водоснабжения и строительство канализационных очистных сооружений в  п. Паратунка, II очередь строительства - реконструкция систем канализации, холодного водоснабжения и строительство канализационных очистных сооружений  п. Термальный)</t>
  </si>
  <si>
    <t xml:space="preserve">Реконструкция инженерной инфраструктуры в п. Сокоч и п. Начики Елизовского муниципального района (I очередь строительства - реконструкция систем теплоснабжения, канализации, холодного водоснабжения и строительство канализационных очистных сооружений в  п. Начики, II очередь строительства - реконструкция систем теплоснабжения канализации, холодного водоснабжения и строительство канализационных очистных сооружений  п. Сокоч) </t>
  </si>
  <si>
    <t xml:space="preserve">Реконструкция инженерной инфраструктуры в п. Николаевка и п. Сосновка  Елизовского муниципального района, Камчатского края (I очередь строительства - реконструкция систем теплоснабжения, канализации, холодного водоснабжения и строительство канализационных очистных сооружений в  п. Николаевка, II очередь строительства - реконструкция систем теплоснабжения канализации, холодного водоснабжения и строительство канализационных очистных сооружений  п. Сосновка) </t>
  </si>
  <si>
    <t xml:space="preserve">Реконструкция инженерной инфраструктуры в п. Пионерском Елизовского муниципального района, включая реконструкцию системы водоснабжения, водоотведения, теплоснабжения и строительство канализационных очистных сооружений </t>
  </si>
  <si>
    <t>Реконструкция тепловых сетей  п. Паратунка и п. Термальный Елизовского муниципального района включая строительство и закольцовку насосных станций в единую систему теплоснабжения ГУП "Камчатскбургеотермия"</t>
  </si>
  <si>
    <t xml:space="preserve">Строительство очистных сооружений с сетями канализации в населенных пунктах Быстринского муниципального района </t>
  </si>
  <si>
    <t>Реконструкция систем водоснабжения населенных пунктов Быстринского муниципального района</t>
  </si>
  <si>
    <t>Реконструкция инженерной инфраструктуры  с. Шаромы Мильковского муниципального района (I очередь строительства - модернизация системы теплоснабжения с. Шаромы Мильковского муниципального района, II очередь строительства -реконструкция системы водоснабжения с. Шаромы Мильковского муниципального района</t>
  </si>
  <si>
    <t>Модернизация системы теплоснабжения с. Мильково Мильковского муниципального района, включая  закольцовку тепловых сетей, реконструкцию котлов для сжигания углей в кипящем слое, строительство котельной в микрорайоне "Совхоз"</t>
  </si>
  <si>
    <t>Реконструкция инженерной инфраструктуры с. Мильково Мильковского муниципального района,  включая системы водоснабжения,  водоотведения, строительство напорного канализационного коллектора и реконструкцию канализационных   очистных сооружений</t>
  </si>
  <si>
    <t xml:space="preserve">Реконструкция инженерной инфраструктуры с. Лазо Мильковского муниципального района, включая водоснабжение и канализацию,  строительство водозаборных сооружений </t>
  </si>
  <si>
    <t xml:space="preserve">Строительство  инженерной инфраструктуры с. Соболево Соболевского муниципального района, включая разработку проектно-сметной документации, строительство  системы водоснабжения, водоотведения, строительство очистных сооружений </t>
  </si>
  <si>
    <t xml:space="preserve">Строительство и реконструкция инженерной инфраструктуры с. Устьевое Соболевского муниципального района,  включая разработку проектно-сметной документации, строительство системы  водоснабжения, водоотведения, очистных сооружений,   магистрального газопровода Соболево - Устьевое, строительство системы газоснабжения,   реконструкцию системы  теплоснабжения, электроснабжения </t>
  </si>
  <si>
    <t>Реконструкция и строительство инженерной инфраструктуры п. Крутогоровский Соболевского  муниципального района, включая разработку проектно-сметной документации, реконструкцию системы водоснабжения, строительство системы водоотведения, очистных сооружений, реконструкцию электроснабжения и строительство газодизельной электростанции</t>
  </si>
  <si>
    <t>Модернизация системы теплоснабжения Усть-Камчатского муниципального района (I очередь строительства модернизация системы теплоснабжения Усть-Камчатского сельского поселения, II очередь - модернизация системы теплоснабжения Ключевского  сельского поселения, III очередь -модернизация системы теплоснабжения Козыревского сельского поселения)</t>
  </si>
  <si>
    <t>Реконструкция системы канализации Усть-Камчатского муниципального района (I очередь строительства - реконструкция очистных сооружений биологической очистки сточных вод с сетями канализации в п. Усть-Камчатск,  II очередь - реконструкция сетей канализации в п. Ключи, III очередь реконструкция сетей канализации п. Козыревск)</t>
  </si>
  <si>
    <t xml:space="preserve">Реконструкция инженерной инфраструктуры Усть-Камчатского муниципального района, (I очередь строительства - реконструкция  системы водоснабжения, кабельных и воздушных линий электроснабжения п. Усть-Камчатск, II очередь - реконструкция  системы водоснабжения, кабельных и воздушных линий электроснабжения п. Козыревск, III очередь - реконструкция  системы водоснабжения, кабельных и воздушных линий электроснабжения п. Ключи) </t>
  </si>
  <si>
    <t>Строительство стационарного пункта весового контроля  (в т.ч. проектно-изыскательские работы)</t>
  </si>
  <si>
    <t>Межотраслевые мероприятия Инвестиционной стратегии</t>
  </si>
  <si>
    <t>Создание промышленных (индустриальных) парков</t>
  </si>
  <si>
    <t>Создание бизнес-инкубатора</t>
  </si>
  <si>
    <t xml:space="preserve">Петропавловск-Камчатский ГО </t>
  </si>
  <si>
    <t>Агропромышленный комплекс</t>
  </si>
  <si>
    <t>Реконструкция мелиоративных систем</t>
  </si>
  <si>
    <t>Проект инвестиционной площадки на базе СХА «Апачинская» (молочное животноводство)</t>
  </si>
  <si>
    <t>Проект инвестиционной площадки на базе ООО  «Апукинское» (завод по переработке продукции оленеводства)</t>
  </si>
  <si>
    <t>Социальная инфраструктура, строительство</t>
  </si>
  <si>
    <t>Строительство Камчатской краевой больницы</t>
  </si>
  <si>
    <t>Строительство Камчатского концертного комплекса в г.Петропавловск-Камчатский</t>
  </si>
  <si>
    <t>Строительство Камчатского историко-художественного музея в г.Петропавловск-Камчатский</t>
  </si>
  <si>
    <t>Строительство Камчатского театра кукол в г.Петропавловск-Камчатский</t>
  </si>
  <si>
    <t>2013-2015 гг.</t>
  </si>
  <si>
    <t>Строительство зданий для детских дошкольных учреждений в Камчатском крае</t>
  </si>
  <si>
    <t>Жилищный комплекс, строительство</t>
  </si>
  <si>
    <t>Обеспечение жильем отдельных категорий граждан и членов их семей в  Камчатском крае</t>
  </si>
  <si>
    <t>Обеспечение инженерной инфраструктурой инвестиционных площадок, предназначенных под строительство на территории Камчатского края</t>
  </si>
  <si>
    <t>2013-2016 гг.</t>
  </si>
  <si>
    <t>Улучшение жилищных условий в сельской местности (капитальные затраты)</t>
  </si>
  <si>
    <t>2013-2017 гг.</t>
  </si>
  <si>
    <t>2013-2020 гг.</t>
  </si>
  <si>
    <t>Строительство деревоперерабатывающего завода по производству топливных гранул (пеллет)</t>
  </si>
  <si>
    <t>Организация комплексной переработки древесного сырья в Камчатском крае</t>
  </si>
  <si>
    <t>Минерально-сырьевой комплекс</t>
  </si>
  <si>
    <t>Поисковые и оценочные работы  в целях поисков и оценки месторождения строительного песка на перспективной площади в Елизовском муниципальном районе (поселки Начики-Сокоч)</t>
  </si>
  <si>
    <t>Поиски источников хозяйственно-питьевого водоснабжения для населенных пунктов Усть-Большерецкого  района Камчатского края  (Озерновское)</t>
  </si>
  <si>
    <t>Поиски источников хозяйственно-питьевого водоснабжения для населенных пунктов Пенжинского района Камчатского края (с. Каменское, с. Манилы)</t>
  </si>
  <si>
    <t>Поиски источников хозяйственно-питьевого водоснабжения для населенных пунктов Тигильского района Камчатского края (с. Воямполка, с Лесная, с Хайрюзово)</t>
  </si>
  <si>
    <t>Поисковые и оценочные работы на выявление месторождений ПГС на территории Тигильского района (с.Хайрюзово, с.Седанка, с. Тигиль, с. Воямполка, с.Лесная)</t>
  </si>
  <si>
    <t>Горно-металлургический комбинат по добыче и переработке руды Озерновского золоторудного месторождения Камчатского края</t>
  </si>
  <si>
    <t>Создание технологического комплекса заготовки, заморозки, хранения и переработки дикорастущих ягод, папоротника, грибов, черемши</t>
  </si>
  <si>
    <t>Формирование сети факторий</t>
  </si>
  <si>
    <t>Спорт</t>
  </si>
  <si>
    <t>Реконструкция Дворца спорта с плавательным бассейном в г.Петропавловск-Камчатский</t>
  </si>
  <si>
    <t>Строительство парка зимних видов спорта (включая Биатлонный комплекс, ФОК с ледовой ареной, гостиницы)</t>
  </si>
  <si>
    <t>Спортивно-экологический комплекс «Озеро Воробьиное Светлое»</t>
  </si>
  <si>
    <t>Туризм</t>
  </si>
  <si>
    <t>Строительство гостиничного комплекса «Парус»</t>
  </si>
  <si>
    <t>Туристско-рекреационная зона «Налычевский природный парк»</t>
  </si>
  <si>
    <t>Реконструкция и модернизация санаторно-курортного комплекса «Начикинский»</t>
  </si>
  <si>
    <t>Создание сети этнокультурных деревень в рамках реализации Стратегии</t>
  </si>
  <si>
    <t>Декоративно-прикладное искусство</t>
  </si>
  <si>
    <t>Развитие национальных художественных промыслов коренных народов</t>
  </si>
  <si>
    <t>Отрасль/комплекс отраслей</t>
  </si>
  <si>
    <t>Наименование проекта</t>
  </si>
  <si>
    <t>Источники финансирования, млн. руб.</t>
  </si>
  <si>
    <t>Федеральный бюджет</t>
  </si>
  <si>
    <t>Региональный и муниципальный бюджеты</t>
  </si>
  <si>
    <t>Внебюджетные средства</t>
  </si>
  <si>
    <t>Всего</t>
  </si>
  <si>
    <r>
      <t>Поиски источников хозяйственно-питьевого водоснабжения для населенных пунктов Олюторского муниципального района Камчатского края</t>
    </r>
    <r>
      <rPr>
        <sz val="12"/>
        <rFont val="Times New Roman"/>
        <family val="1"/>
        <charset val="204"/>
      </rPr>
      <t xml:space="preserve"> с.Апука,</t>
    </r>
    <r>
      <rPr>
        <sz val="12"/>
        <color rgb="FF000000"/>
        <rFont val="Times New Roman"/>
        <family val="1"/>
        <charset val="204"/>
      </rPr>
      <t xml:space="preserve">  с. Ср. Пахачи)</t>
    </r>
  </si>
  <si>
    <t>Поиски источников хозяйственно-питьевого водоснабжения для населенных пунктов Карагинского района Камчатского края (с.Вывенка, с. Ивашка)</t>
  </si>
  <si>
    <t>Пенжинский МР</t>
  </si>
  <si>
    <t>Карагинский МР</t>
  </si>
  <si>
    <t>Олюторский МР</t>
  </si>
  <si>
    <t>Тигильский МР</t>
  </si>
  <si>
    <t>Поиски источников хозяйственно-питьевого водоснабжения для населенных пунктов Быстринского МР района Камчатского края (с. Анавгай)</t>
  </si>
  <si>
    <t>Быстринский МР</t>
  </si>
  <si>
    <t>Петропавловск-Камчатский ГО, Елизовский МР</t>
  </si>
  <si>
    <t>Проведение прогнозно-ревизионных работ  по поискам общераспространенных полезных ископаемых на  территории Камчатского края</t>
  </si>
  <si>
    <t>Елизовский МР</t>
  </si>
  <si>
    <t>Соболевский МР</t>
  </si>
  <si>
    <t>Разработка газоконденсатных месторождений</t>
  </si>
  <si>
    <t>Мильковский МР</t>
  </si>
  <si>
    <t>Усть-Большерецкий МР</t>
  </si>
  <si>
    <t>Строительство мГЭС на р. Кававля</t>
  </si>
  <si>
    <t>Установка ветро-дизельного комплекса в с.Манилы Пенжинского муниципального района</t>
  </si>
  <si>
    <t>Установка дизельной электростанции в п. Лесная Тигильского муниципального района</t>
  </si>
  <si>
    <t>Установка ветро-дизельного комплекса в с.Оссора Карагинского муниципального района</t>
  </si>
  <si>
    <t>Установка дизельной электростанции в с. Воямполка Тигильского муниципального района</t>
  </si>
  <si>
    <t>Строительство ДЭС быстровозводимого типа 8 МВт в с. Тиличики</t>
  </si>
  <si>
    <t>Реконструкция электрических сетей 0,4-6 кВ п. Оссора Карагинского муниципального района Камчатского края</t>
  </si>
  <si>
    <t>2013-2018 гг.</t>
  </si>
  <si>
    <t>Строительство сейсмостойких жилых домов взамен тех, сейсмоусиление или реконструкция которых нецелесообразны</t>
  </si>
  <si>
    <t>Строительство, приобретение и модернизация рыбопромыслового флота</t>
  </si>
  <si>
    <t>Строительство причальной стенки</t>
  </si>
  <si>
    <t>п. Озерновский</t>
  </si>
  <si>
    <t>Федеральная целевая программа «Государственная граница Российской Федерации (2012-2020 гг.)»</t>
  </si>
  <si>
    <t>Строительство лососевых рыбоводных заводов</t>
  </si>
  <si>
    <t>Строительство федеральных лососевых рыбоводных заводов</t>
  </si>
  <si>
    <t>Создание хозяйства марикультуры «Бухта Вилючинская»</t>
  </si>
  <si>
    <t>Развитие аква- и марикультуры, всего                                                        в том числе</t>
  </si>
  <si>
    <t>Стратегия развития жилищно-коммунального хозяйства Камчатского края на период до 2025 года</t>
  </si>
  <si>
    <t>Стратегия развития энергетики Камчатского края на период до 2025 года</t>
  </si>
  <si>
    <t>Создание специализированных магазинов по торговле продукцией местных товаропроизводителей</t>
  </si>
  <si>
    <t>Стратегия добычи и переработки минерально-сырьевых ресурсов в Камчатском крае на период до 2025 года</t>
  </si>
  <si>
    <t>Усть-Камчатский МР</t>
  </si>
  <si>
    <t>Реконструкция систем водоснабжения и строительство очистных сооружений биологической очистки сточных вод и сетей канализации сел и поселков Усть-Большерецкого муниципального района</t>
  </si>
  <si>
    <t xml:space="preserve">Реконструкция инженерной инфраструктуры Корякского и Новолесновского сельских поселений Елизовского муниципального района </t>
  </si>
  <si>
    <t>Строительство пивоваренного завода</t>
  </si>
  <si>
    <t xml:space="preserve">ИТОГО </t>
  </si>
  <si>
    <t xml:space="preserve">Строительство и реконструкция инфраструктурных объектов,    в том числе: </t>
  </si>
  <si>
    <t>2015-2020 гг.</t>
  </si>
  <si>
    <t>2014 г.</t>
  </si>
  <si>
    <t>2014-2020 гг.</t>
  </si>
  <si>
    <t>2013-2014 гг.</t>
  </si>
  <si>
    <t>2016-2017 гг.</t>
  </si>
  <si>
    <t>2014-2015 гг.</t>
  </si>
  <si>
    <t>2014-2016 гг.</t>
  </si>
  <si>
    <t>2015-2018 гг.</t>
  </si>
  <si>
    <t xml:space="preserve">2013-2018 гг. </t>
  </si>
  <si>
    <t>2016 г.</t>
  </si>
  <si>
    <t>Муниципальное образование (городской округ - ГО, муниципальный район - МР)</t>
  </si>
  <si>
    <t>Строительство ВЛ «Тиличики» 0,38кВ с модернизацией внутрипоселковых сетей</t>
  </si>
  <si>
    <t xml:space="preserve">Реконструкция ВЛ 35 кВ «Манилы - Каменское» </t>
  </si>
  <si>
    <t>Строительство ВЛ 35 кВ «Крапивная -Козыревск»</t>
  </si>
  <si>
    <t>Строительство ПС 110/35/10 кВ «Молодежная», ПС 110/10 кВ «Сероглазка», ПС 110/10 кВ «Тундровая»</t>
  </si>
  <si>
    <t>Строительство горно-обогатительного комбината Шануч</t>
  </si>
  <si>
    <t>Цех по производству гранулированной травяной муки (п. Сокоч, Елизовский МР)</t>
  </si>
  <si>
    <t>Строительство тепличного комплекса (п. Начики, Елизовский МР)</t>
  </si>
  <si>
    <t>Создание цеха по производству замороженных полуфабрикатов</t>
  </si>
  <si>
    <t>Стратегия обеспечения устойчивого развития традиционных форм хозяйствования и промыслов коренных малочисленных народов Севера Камчатского края в местах их компактного проживания до 2025 года</t>
  </si>
  <si>
    <t>Строительство торгово-развлекательных комплексов</t>
  </si>
  <si>
    <t>Реконструкция  и  модернизация  центральных тепловых пунктов  в Петропавловск-Камчатском городском округе</t>
  </si>
  <si>
    <t>Реконструкция тепловых сетей в Петропавловск-Камчатском городском округе</t>
  </si>
  <si>
    <t>Перевод жилищного фонда на централизованное горячее водоснабжение в Петропавловск-Камчатском городском округе</t>
  </si>
  <si>
    <t>Расширение зоны действия ТЭЦ-2 в Петропавловск-Камчатском городском округе</t>
  </si>
  <si>
    <t>Строительство теплопровода связки между ТМ-3 и ТМ-2 в Петропавловск-Камчатском городском округе</t>
  </si>
  <si>
    <t>Расшивка головного участка ТМ-3 в Петропавловск-Камчатском городском округе</t>
  </si>
  <si>
    <t>Реконструкция и модернизация ВНС в Петропавловск-Камчатском городском округе</t>
  </si>
  <si>
    <t>Установка резервных источников водоснабжения в Петропавловск-Камчатском городском округе</t>
  </si>
  <si>
    <t>Реконструкция Авачинского водовода, Петропавловск-Камчатский городском округе</t>
  </si>
  <si>
    <t>Реконструкция и строительство сетей водоснабжения, Петропавловск-Камчатский городском округе</t>
  </si>
  <si>
    <t>Реконструкция и строительство резервуаров чистой воды в Петропавловск-Камчатском городском округе</t>
  </si>
  <si>
    <t xml:space="preserve">Оптимизация системы теплоснабжения Вилючинского городского округа, включая реконструкцию системы теплоснабжения из двухтрубной открытой системы в четырехтрубную закрытую </t>
  </si>
  <si>
    <t xml:space="preserve">Реконструкция внутридомовой сети отопления и горячего водоснабжения Вилючинского городского округа - перевод из двухтрубной системы отопления на четырехтрубную </t>
  </si>
  <si>
    <t>Реконструкция водозаборных сооружений водозаборов Приморский и второй Сельдевый, включая бурение семи скважин Вилючинского городского округа</t>
  </si>
  <si>
    <t>Реконструкция водопровода Ду-500 от ВНС-79 до ВНС-33  Вилючинского городского округа</t>
  </si>
  <si>
    <t>Строительство очистных сооружений в Вилючинском городском округе</t>
  </si>
  <si>
    <t>Строительство полигона твердых бытовых отходов (далее - ТБО) в Вилючинском городском округе</t>
  </si>
  <si>
    <t>Реконструкция системы канализации г. Елизово Елизовского  муниципального района (I очередь - строительство очистных сооружений «Биокомпакт-1000» в районе четвертого выпуска,  II очередь - строительство очистных сооружений «Биокомпакт-7000», III очередь -строительство очистных сооружений «Биокомпакт-1000» в микрорайоне Пограничном)</t>
  </si>
  <si>
    <t xml:space="preserve">Строительство теплотрассы  п. Паужетка - п. Озерновский  (водовод термальной воды) для целей теплоснабжения и рекреации Усть-Большерецкого муниципального района ГУП «Камчатскбургеотермия»
</t>
  </si>
  <si>
    <t xml:space="preserve">Реконструкция инженерной инфраструктуры  городского округа «поселок Палана», включая реконструкцию системы теплоснабжения,  водоснабжения, канализации, строительство канализационных очистных сооружений и организация полигонов по утилизации ТБО </t>
  </si>
  <si>
    <t>Реконструкция инженерной инфраструктуры  сельского поселения «село Тигиль», Тигильского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 в том числе строительство котельной, работающей на инновационном способе сжигания топлива в псевдоожиженном слое катализатора.</t>
  </si>
  <si>
    <t>Реконструкция инженерной инфраструктуры  сельского поселения «село Седанка», Тигильского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</si>
  <si>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сельского поселения «село Усть-Хайрюзово», Тигильского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</si>
  <si>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сельского поселения «село Лесная», Тигильского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</si>
  <si>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сельское поселение  «село Таловка», Пенжинского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</si>
  <si>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 xml:space="preserve">Строительство инженерной инфраструктуры  населенного пункта «село Парень» Пенжинского муниципального района </t>
  </si>
  <si>
    <t>Строительство инженерной инфраструктуры  населенный пункт  «село Оклан», Пенжинского муниципального района</t>
  </si>
  <si>
    <t>Реконструкция инженерной инфраструктуры  сельское поселение  «село Аянка», Пенжинского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</si>
  <si>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сельское поселение  «село Слаутное»</t>
  </si>
  <si>
    <t>Реконструкция инженерной инфраструктуры  сельское поселение  «село Каменское», Пенжинского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</si>
  <si>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сельское поселение  «село Манилы», Пенжинского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</si>
  <si>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сельское поселение  «село Пахачи», Олюторского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</si>
  <si>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сельское поселение  «село Ачайваям», Олюторского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</si>
  <si>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сельское поселение  «село Апука», Олюторского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</si>
  <si>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сельское поселение  «село Средние Пахачи», Олюторского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</si>
  <si>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сельское поселение  «село Хаилино», Олюторского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</si>
  <si>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сельское поселение  «село Усть-Вывенка», Олюторского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</si>
  <si>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сельское поселение  «село Вывенка», Олюторского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</si>
  <si>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сельское поселение  «село Тиличики», Олюторского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</si>
  <si>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сельское поселение «село Ильпырское», Карагинского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</si>
  <si>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сельское поселение  «село Ивашка», Карагинского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</si>
  <si>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сельское поселение  «село Тымлат», Карагинского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</si>
  <si>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сельское поселение  «село Кострома», Карагинского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</si>
  <si>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сельское поселение  «село Карага», Карагинского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</si>
  <si>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городское поселение  «поселок Оссора», Карагинского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</si>
  <si>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сельского поселения «село Хайрюзово», Тигильского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</si>
  <si>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сельского поселения «село Ковран», Тигильского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</si>
  <si>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Реконструкция инженерной инфраструктуры  сельского поселения «село Воямполка», Тигильского муниципального района, включая реконструкцию системы теплоснабжения,  водоснабжения,   канализации и строительство канализационных очистных сооружений</t>
  </si>
  <si>
    <t>2015-2017 гг.</t>
  </si>
  <si>
    <t>2017-2019 гг.</t>
  </si>
  <si>
    <t>Детская школа искусств в г. Вилючинск. Строительство.</t>
  </si>
  <si>
    <t>Строительство зданий для общеобразовательных учреждений в Камчатском крае</t>
  </si>
  <si>
    <t xml:space="preserve">Строительство детских домов </t>
  </si>
  <si>
    <t>2017-2020 гг.</t>
  </si>
  <si>
    <t xml:space="preserve">2015-2016 гг. </t>
  </si>
  <si>
    <t>Строительство нового корпуса КГАСУ СЗ «Паратунский дом-интернат для престарелых и инвалидов», с. Термальный</t>
  </si>
  <si>
    <t>2018-2020 гг.</t>
  </si>
  <si>
    <t>Строительство коммерческого жилья</t>
  </si>
  <si>
    <t>2014-2017 гг.</t>
  </si>
  <si>
    <t>2013-2019 гг.</t>
  </si>
  <si>
    <t>Создание производства нанодисперсного диоксида кремния на основе гидротермальных растворов</t>
  </si>
  <si>
    <t>Бальнеологический комплекс при гостиничной комплексе «Парамушир-тур»</t>
  </si>
  <si>
    <t>Создание гостинично-туристического комплекса «Скара»</t>
  </si>
  <si>
    <t>Создание туристко-рекреационного кластера  «Зеленовские озерки»</t>
  </si>
  <si>
    <t>Создание туристско-рекреационного кластера «Паратунка»</t>
  </si>
  <si>
    <t>Строительство горнолыжного комплекса «Олегендэ»</t>
  </si>
  <si>
    <t>2016-2020 гг.</t>
  </si>
  <si>
    <t>Выполнение работ по проектированию автомобильных дорог регионального значения</t>
  </si>
  <si>
    <t>Строительство и реконструкция автомобильных дорог Петропавловск-Камчатский-Мильково; Мильково-Ключи-Усть-Камчатск</t>
  </si>
  <si>
    <t>Строительство автозимника продленного действия Анавгай-Палана</t>
  </si>
  <si>
    <t xml:space="preserve">Строительство спортивного  комплекса адаптивных видов спорта с гидроканалом в г. Петропавловске-Камчатском </t>
  </si>
  <si>
    <t>Строительство физкультурно-оздоровительного комплекса с универсальным игровым залом в г. Петропавловске-Камчатском  (южный планировочный район)</t>
  </si>
  <si>
    <t>Реконструкция горнолыжного комплекса «Морозная» (строительство здания горнолыжной базы, сервисной зоны, в т.ч. проектирование)</t>
  </si>
  <si>
    <t>Строительство 50-ти метрового плавательного бассейна в г. Петропавловске-Камчатском (строительство, в т.ч. проектирование)</t>
  </si>
  <si>
    <t>Источник информации (полное название стратегии или программы)</t>
  </si>
  <si>
    <t>Срок 
реализации</t>
  </si>
  <si>
    <t>Пищевая промышленность</t>
  </si>
  <si>
    <t>Инвестиционная стратегия Камчатского края до 2020 г.</t>
  </si>
  <si>
    <t>Транспортный комплекс</t>
  </si>
  <si>
    <t>Строительство физкультурно- оздоровительного комплекса с бассейном в г. Елизово</t>
  </si>
  <si>
    <t>Строительство физкультурно- оздоровительного комплекса в с. Мильково Мильковского района</t>
  </si>
  <si>
    <t>Строительство физкультурно- оздоровительного комплекса в п. Ключи Усть-Камчатского района</t>
  </si>
  <si>
    <t>Модернизация буксировочной канатной дороги на горнолыжной базе КГБОУ ДОД ДЮСШ «Палана»</t>
  </si>
  <si>
    <t>Строительство и реконструкция муниципальных лыжных баз и трасс, биатлонных комплексов, приобретение и установка горнолыжных подъемников в муниципальных районах (городских округах) в Камчатском крае</t>
  </si>
  <si>
    <t>Строительство горно-обогатительного комбината Аметистовый</t>
  </si>
  <si>
    <t>Банк данных инвестиционных объектов Камчатского края</t>
  </si>
  <si>
    <t>Реконструкция горнолыжного комплекса «Эдельвейс» (строительство системы КД и БКД, систем освещения, снегообразования, здания горнолыжной базы, сервисной зоны)</t>
  </si>
  <si>
    <t xml:space="preserve">Строительство всесезонного горнолыжного курорта на базе 4-х площадок: гора Морозная и Седло; зона Авачинского вулкана; хребет Тополовый; сопка Петровская </t>
  </si>
  <si>
    <t>По данным ОАО «Камчатскэнерго»</t>
  </si>
  <si>
    <t>Рыбопромышленный комплекс</t>
  </si>
  <si>
    <t>Лесоперерабатывающая промышленность</t>
  </si>
  <si>
    <t>Жилищно-коммунальное хозяйство</t>
  </si>
  <si>
    <t xml:space="preserve"> Перечень инвестиционных проектов Камчатского края с источниками финансирования</t>
  </si>
  <si>
    <t>2014-2020гг.</t>
  </si>
  <si>
    <t>Реконструкция автомобильной дороги Елизово-Паратунка на кольцевой развязке 12 км + 700 м</t>
  </si>
  <si>
    <t>Строительство и реконструкция магистральных дорог, транспортных развязок и мостовых переходов на автомобильных дорогах местного значения</t>
  </si>
  <si>
    <t>Проектирование, строительство, реконструкция и капитальный ремонт объектов дорожного сервиса регионального значения</t>
  </si>
  <si>
    <t>Обновление парка воздушных судов, специального транспорта и оборудования для авиационной безопасности региональных организаций воздушного транспорта</t>
  </si>
  <si>
    <t>Обновление парка водного транспорта</t>
  </si>
  <si>
    <t>2014-2018 гг.</t>
  </si>
  <si>
    <t>Реконструкция и строительство портопунктов в Камчатском крае</t>
  </si>
  <si>
    <t>Реконструкция и строительство аэропортов местного значения</t>
  </si>
  <si>
    <t>Строительство Жупановской ГЭС-1 Nуст = 270 МВт</t>
  </si>
  <si>
    <t> Стратегия развития энергетики Камчатского края на период до 2025 года</t>
  </si>
  <si>
    <t>2015-2017</t>
  </si>
  <si>
    <t>Восстановление энергетического потенциала Паужетского месторождения парогидротерм до 8МВат/час за счёт бурения двух промысловых скважин.</t>
  </si>
  <si>
    <t>2015-2018</t>
  </si>
  <si>
    <t>Реконструкция теплоизоляционного покрытия паропроводов системы сбора и доставки пара Паужетского месторождения парогидротерм</t>
  </si>
  <si>
    <t> Реконструкция системы отопления п. Озерновский на основе модульных электрокотельных.</t>
  </si>
  <si>
    <t>Усть-Большерецкий МР </t>
  </si>
  <si>
    <t> ГП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t>
  </si>
  <si>
    <t> Реконструкция системы отопления п. Запорожье на основе использования глубинного тепла Земли и электрокотельных</t>
  </si>
  <si>
    <t>2016-2018</t>
  </si>
  <si>
    <t>Строительство горно-обогатительного комбината «Бараньевский» (месторождения Бараньевское, Угловое, Золотое, Кунгурцевское)</t>
  </si>
  <si>
    <t xml:space="preserve">Строительство горно-обогатительного предприятия «Кумроч» </t>
  </si>
  <si>
    <t>Рудник на месторождении Оганчинское</t>
  </si>
  <si>
    <t>2011-2015 гг.</t>
  </si>
  <si>
    <t>Реконструкции морского грузопассажирского постоянного многостороннего пункта пропуска через государственную границу Российской Федерации в морском порту Петропавловск-Камчатский (с учетом участков пункта пропуска в морских терминалах морского порта Петропавловск-Камчатский, расположенных в населенных пунктах п. Октябрьский, п. Тиличики, п. Усть-Камчатск,  п. Крутогоровский, с. Никольское)</t>
  </si>
  <si>
    <t>Петропавловск-Камчатский ГО, п. Октябрьский, п. Тиличики, п. Усть-Камчатск,  п. Крутогоровский, с. Никольское</t>
  </si>
  <si>
    <t>Стратегия развития рыбопромышленного комплекса Камчатского края до 2025 года, Банк данных инвестиционных объектов Камчатского края</t>
  </si>
  <si>
    <t>Государственная программа «Развитие транспортной системы в Камчатском крае на 2014 - 2025 годы»  с  прогнозом до 2020 года</t>
  </si>
  <si>
    <t>Муниципальная целевая программа «Развитие транспортной системы Петропавловск-Камчатского городского округа»</t>
  </si>
  <si>
    <t xml:space="preserve">ФЦП «Экономическое и социальное развитие Дальнего Востока и Байкальского региона до 2018 года» </t>
  </si>
  <si>
    <t xml:space="preserve">Концепция ТОСЭР «Камчатка» </t>
  </si>
  <si>
    <t>Проектирование и строительство аэровокзального комплекса в аэропорту Елизово</t>
  </si>
  <si>
    <t>Строительство опорного порта хаба на Северном морском пути, 1 этап (площадка №2)</t>
  </si>
  <si>
    <t>Стратегия развития культуры в Камчатском крае до 2025 года</t>
  </si>
  <si>
    <t>Камчатский колледж искусств. Учебный корпус № 2. Строительство</t>
  </si>
  <si>
    <t>Проведение НИР по системному исследованию потенциальных геотермальных источников, проведение разведочных работ</t>
  </si>
  <si>
    <t>Модернизация ООО "Петропавловск-Камчатский комбикормовый завод"</t>
  </si>
  <si>
    <t>2012-2015 гг.</t>
  </si>
  <si>
    <t xml:space="preserve">Предложение о включении в госпрограмму Российской Федерации «Развитие здравоохранения» </t>
  </si>
  <si>
    <t>Аквапарк спортивной базы отдыха "Лесная"</t>
  </si>
  <si>
    <t>Предложения Администрации Елизовского муниципального района</t>
  </si>
  <si>
    <t xml:space="preserve">Этнокультурный туристический парк на территории г. Елизово (на базе вертодрома в г. Елизово). </t>
  </si>
  <si>
    <t xml:space="preserve">ГП Камчатского края «Охрана окружающей среды, воспроизводство и  использование природных ресурсов в Камчатском крае на 2014- 2018 годы», подпрограмма 2 «Развитие и использование минерально-сырьевой базы Камчатского края» </t>
  </si>
  <si>
    <t xml:space="preserve">ГП Камчатского края «Развитие транспортной системы в Камчатском крае на 2014 - 2025 годы»  с  прогнозом до 2020 года, ФЦП «Экономическое и социальное развитие Дальнего Востока и Байкальского региона до 2018 года» </t>
  </si>
  <si>
    <t>ГП Камчатского края «Развитие транспортной системы в Камчатском крае на 2014 - 2025 годы»  с  прогнозом до 2020 года</t>
  </si>
  <si>
    <t xml:space="preserve">ГП Камчатского края «Развитие транспортной системы в Камчатском крае на 2014 - 2025 годы»  с  прогнозом до 2020 года, стратегия по включению в ФЦП «Экономическое и социальное развитие Дальнего Востока и Байкальского региона до 2018 года» </t>
  </si>
  <si>
    <t xml:space="preserve">Строительство свинарника на 40 свиноматок и 400 голов молодняка </t>
  </si>
  <si>
    <t xml:space="preserve">Строительство бальнео-климатического термального курорта в Быстринском муниципальном районе </t>
  </si>
  <si>
    <t>2015-2019 гг.</t>
  </si>
  <si>
    <t>Предложение о включении в проект ФЦП «Повышение эффективности использования и развитие ресурсного потенциала рыбохозяйственного комплекса в 2015-2020 годах и на период до 2023 года» 
(5 федеральных заводов)</t>
  </si>
  <si>
    <t>Строительство тепличного комплекса Елизовского муниципального района (тепличное хозяйство)</t>
  </si>
  <si>
    <t>Инновационное развитие сельскохозяйственного производства на базе действующего сельхозпредприятия СХПК «Заозерный» (молочное животноводство)</t>
  </si>
  <si>
    <t>Проект инвестиционной площадки создания нового предприятия на базе бывшего совхоза "Крутобереговский" (животноводческий комплекс с молокозаводом)</t>
  </si>
  <si>
    <t>Строительство забойного цеха и строительство завода по переработке мяса оленя</t>
  </si>
  <si>
    <t>«Капитальное строительство сельскохозяйственного рынка», (Петропавловск-Камчатский городской округ, ОАО «Молокозавод Петропавловский»)</t>
  </si>
  <si>
    <t>2015-2024 гг.</t>
  </si>
  <si>
    <t>Строительство школы на 400 мест в с. Эссо Быстринского района</t>
  </si>
  <si>
    <t>2011-2014 гг.</t>
  </si>
  <si>
    <t>Строительство здания городской поликлиники с реабилитационным центром по ул. Индустриальная в г.Петропавловск-Камчатский (в том числе корректировка проектной документации)</t>
  </si>
  <si>
    <t>Инженерная инфраструктура Камчатской краевой больницы</t>
  </si>
  <si>
    <t>Строительство здания патологоанатомического отделения на территории ГБУЗ КК "Елизовская районная больница" в г. Елизово Камчатского края, ул. Пограничная, 18, Камчатский край</t>
  </si>
  <si>
    <t>Строительство отделения врача общей практики с коттеджем для проживания врачебного персонала, расположенного в сельской местности на территории Камчатского края (в том числе проектные работы)</t>
  </si>
  <si>
    <t>Строительство  здания фельдшерско-акушерского пункта в сельской местности на территории Камчатского края (в том числе проектные работы)</t>
  </si>
  <si>
    <t>2012-2017 гг.</t>
  </si>
  <si>
    <t>Реконструкция незавершенного строительством здания травматологии под родильное отделение ГБУЗ КК "Елизовская районная больница" г. Елизово ул. Пограничная, 18, Камчатский край (в том числе проектные работы)</t>
  </si>
  <si>
    <t>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"B", "С", "D" г.Петропавловск-Камчатский</t>
  </si>
  <si>
    <t xml:space="preserve">Строительство Комплексного центра для детей с нарушением опорно-двигательной системы в Елизовском районе </t>
  </si>
  <si>
    <t>Разработка ТЭО и ПД по строительству мГЭС на р. Кававля</t>
  </si>
  <si>
    <t>2018-2023 гг.</t>
  </si>
  <si>
    <t>Строительство ветро-дизельного комплекса  в п. Усть-Камчатск Усть-Камчатского муниципального района</t>
  </si>
  <si>
    <t>2011-2020 гг.</t>
  </si>
  <si>
    <t>Установка ветро-дизельного комплекса в сельском поселении "с. Тиличики" Олюторского муниципального района</t>
  </si>
  <si>
    <t xml:space="preserve">Установка ветро-дизельного комплекса в городском округе «посёлок Палана» </t>
  </si>
  <si>
    <t>городской округ "п. Палана"</t>
  </si>
  <si>
    <t>Строительство водозабора хозяйственного водоснабжения с. Паратунка и п. Термальный с реконструкцией сетей ХВС (для водоснабжения в т.ч. ТОСЭР "ТРК Паратунка")</t>
  </si>
  <si>
    <t>Электроснабжение перспективных площадок ТОСЭР "Камчатка"</t>
  </si>
  <si>
    <t>Теплоснабжение перспективных площадок ТОСЭР "Камчатка"</t>
  </si>
  <si>
    <t>Водоснабжение перспективных площадок ТОСЭР "Камчатка"</t>
  </si>
  <si>
    <t>Строительство сетей водоотведения перспективных площадок ТОСЭР "Камчатка"</t>
  </si>
  <si>
    <t>Реконструкция системы теплоснабжения   Усть-Большерецкого муниципального района</t>
  </si>
  <si>
    <t xml:space="preserve">Реконструкция системы теплоснабжения  Апачинского, Озерновского, Запорожского сельских поселений Усть-Большерецкого муниципального района </t>
  </si>
  <si>
    <t>Разработка ПД по строительству Жупановской
ГЭС-1</t>
  </si>
  <si>
    <t>Стадион «Спартак» в г.Петропавловск-Камчатский</t>
  </si>
  <si>
    <t xml:space="preserve">2015-2020 гг. </t>
  </si>
  <si>
    <t>2019 г.</t>
  </si>
  <si>
    <t>2011-2013 гг.</t>
  </si>
  <si>
    <t>2015-2016 гг.</t>
  </si>
  <si>
    <t>Строительство очистных сооружений с сетями канализации с. Паратунка  ( в т.ч. для ТОСЭР "ТРК Паратунка")</t>
  </si>
  <si>
    <t xml:space="preserve">Проектирование и строительство объездной автомобильной дороги от Петропавловского шоссе до жилого района Северо-Восток г. Петропавловск-Камчатского </t>
  </si>
  <si>
    <t>Дворец бракосочетания в г. Петропавловске-Камчатском</t>
  </si>
  <si>
    <t>Создание инфраструктуры для занятий сноубордом и фристайлом</t>
  </si>
  <si>
    <t xml:space="preserve">Предложение администрации Елизовского муниципального района </t>
  </si>
  <si>
    <t xml:space="preserve">2016-2020 гг. </t>
  </si>
  <si>
    <t>Предварительные расчеты</t>
  </si>
  <si>
    <t xml:space="preserve">ДКЦП «Развитие рыбохозяйственного комплекса Камчатского края на 2013-2015 годы», ГП* Камчатского края «Развитие рыбохозяйственного комплекса Камчатского края на 2014-2020 годы» </t>
  </si>
  <si>
    <t xml:space="preserve">ДКЦП «Развитие рыбохозяйственного комплекса Камчатского края на 2013-2015 годы», ГП Камчатского края «Развитие рыбохозяйственного комплекса Камчатского края на 2014-2020 годы» </t>
  </si>
  <si>
    <t>ГП Камчатского края «Развитие рыбохозяйственного комплекса Камчатского края на 2014-2020 годы»</t>
  </si>
  <si>
    <t>Предложение Министрества ЖКХ и энергетики Камчатского края</t>
  </si>
  <si>
    <t>ГП «Развитие транспортной системы в Камчатском крае на 2014 - 2025 годы»  с  прогнозом до 2020 года</t>
  </si>
  <si>
    <t xml:space="preserve">ГП «Развитие транспортной системы в Камчатском крае на 2014 - 2025 годы» </t>
  </si>
  <si>
    <t>Создание агропромышленного парка «Нагорный»</t>
  </si>
  <si>
    <t xml:space="preserve">Стратегия развития здравоохранения Камчатского края до 2025 года 
</t>
  </si>
  <si>
    <t>Создание агропромышленного парка «Зеленовские озерки»</t>
  </si>
  <si>
    <t>Стратегия развития туризма в Камчатском крае до 2025 года</t>
  </si>
  <si>
    <t>Строительство энергоустановки на вторичном паре на Мутновской ГеоЭС энергоблока мощностью 13 МВт двумя очередями (8 и 5 МВт)</t>
  </si>
  <si>
    <t>2016-2018 гг.</t>
  </si>
  <si>
    <t>2016-2019 гг.</t>
  </si>
  <si>
    <t>Строительство ВЛ 220 кВ «МГеоЭС - Толмачевские ГЭС - п/с Апача»</t>
  </si>
  <si>
    <t>Создание оптово-логистического (распределительного) центра по переработке, хранению и сбыту сельскохозяйственной продукции и модернизация действующего сельскохозяйственного производства ООО "Хуторок"</t>
  </si>
  <si>
    <t>Строительство Камчатского детского оздоровительно-образовательного центра</t>
  </si>
  <si>
    <t>Строительство центра работы с одаренными детьми КГБОУ «Центр образования «Эврика»</t>
  </si>
  <si>
    <t>Государственная программа Камчатского края «Развитие образования в Камчатском крае на 2014 - 2020 годы»</t>
  </si>
  <si>
    <t>2013-2022 гг.</t>
  </si>
  <si>
    <t>Строительство Быстринского водозабора, обустройство месторождения, строительство магистрального водовода до г. Петропавловска-Камчатского</t>
  </si>
  <si>
    <t>Педиатрический корпус на 40 коек и 40 посещений в смену ГБУЗ "Камчатский краевой психоневрологический диспансер" в г. Петропавловск-Камчатский (в том числе проектные работы)</t>
  </si>
  <si>
    <t xml:space="preserve">2014-2018 гг. </t>
  </si>
  <si>
    <t>Перинатальный центр в г. Петропавловск-Камчасткий (в том числе проектные работы)</t>
  </si>
  <si>
    <t>Строительство корпуса паллиативной медицинской помощи на 80 коек (в том числе проектные работы)</t>
  </si>
  <si>
    <t xml:space="preserve">2014-2016 гг. </t>
  </si>
  <si>
    <t xml:space="preserve">Предложение Министерства образования и науки Камчатского края </t>
  </si>
  <si>
    <t>* ГП - Государственная программа ».</t>
  </si>
  <si>
    <t xml:space="preserve">        Камчатского края до 2020 года</t>
  </si>
  <si>
    <t xml:space="preserve">        к Инвестиционной стратегии</t>
  </si>
  <si>
    <t xml:space="preserve">        Приложение 2</t>
  </si>
  <si>
    <t xml:space="preserve">Строительство жилья в целях переселения граждан из аварийного жилищного фонда </t>
  </si>
  <si>
    <t>Стратегия развития жилищного строительства в Камчатском крае до 2025 г.</t>
  </si>
  <si>
    <t>Оздоровительный комплекс молочной кухни в г. Петропавловске-Камчатском (Петропавловск-Камчатский городской округ, ИП Шахмурадян В.А.)</t>
  </si>
  <si>
    <t xml:space="preserve">ГП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t>
  </si>
  <si>
    <t>ГП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3
«Развитие пищевой и перерабатывающей промышленности»</t>
  </si>
  <si>
    <t xml:space="preserve">ГП Камчатского края «Развитие здравоохранения Камчатского края на 2014-2020 годы», подпрограмма «Инвестиционные мероприятия в здравоохранении Камчатского края» </t>
  </si>
  <si>
    <t>ГП Камчатского края  «Развитие культуры в Камчатском крае на 2014-2018 годы», подпрограмма «Обеспечение условий реализации Программы».</t>
  </si>
  <si>
    <t>ГП Камчатского края  «Развитие культуры в Камчатском крае на 2014-2018 годы», подпрограмма «Обеспечение условий реализации Программы»</t>
  </si>
  <si>
    <t>Этнографический центр-музей под открытым небом «Тигильский острог»  расположенный в с. Тигиль Камчатского края</t>
  </si>
  <si>
    <t xml:space="preserve">ГП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t>
  </si>
  <si>
    <t xml:space="preserve">ГП Камчатского края  «Развитие образования в Камчатском крае на 2014-2016 годы», подпрограмма «Развитие профессионального образования в Камчатском крае» </t>
  </si>
  <si>
    <t>ФЦП «Устойчивое развитие сельских территорий на 2014 - 2017 годы и на период до 2020 года»; ГП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t>
  </si>
  <si>
    <t>ДКЦП «Социальное развитие села в Камчатском крае на 2013-2017 годы»; Государственная программа Российской Федерации «Развитие сельского хозяйства и регулирования рынков сельскохозяйственной продукции, сырья и продовольствия на 2013-2020 годы»; ГП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t>
  </si>
  <si>
    <t>ГП Камчатского края «Физическая культура, спорт, молодежная политика,  отдых и оздоровление детей в Камчатском крае на 2014 – 2018 годы», ФЦП «Развитие физической культуры и спорта в Российской Федерации на 2006-2015 годы»</t>
  </si>
  <si>
    <t>ГП Камчатского края «Физическая культура, спорт, молодежная политика,  отдых и оздоровление детей в Камчатском крае на 2014 – 2018 годы», подпрограмма «Развитие инфраструктуры для занятий физической культурой и спортом»; ФЦП «Развитие физической культуры и спорта в Российской Федерации на 2006-2015 годы»</t>
  </si>
  <si>
    <t>ГП Камчатского края «Физическая культура, спорт, молодежная политика,  отдых и оздоровление детей в Камчатском крае на 2014 – 2018 годы», подпрограмма «Организация отдыха и оздоровление детей и молодежи в Камчатском крае»; ФЦП «Развитие физической культуры и спорта в Российской Федерации на 2006-2015 годы»</t>
  </si>
  <si>
    <t>ГП Камчатского края «Физическая культура, спорт, молодежная политика,  отдых и оздоровление детей в Камчатском крае на 2014 – 2018 годы»</t>
  </si>
  <si>
    <t>ГП Камчатского края «Физическая культура, спорт, молодежная политика,  отдых и оздоровление детей в Камчатском крае на 2014 – 2018 годы», подпрограмма «Развитие инфраструктуры для занятий физической культурой и спортом»</t>
  </si>
  <si>
    <t>Строительство здания горнолыжной базы «Красная сопка» в г. Петропавловске-Камчатском</t>
  </si>
  <si>
    <t>Стадия реализации (описание)</t>
  </si>
  <si>
    <t xml:space="preserve">Реализуются четыре инвестиционных проекта: два инвестиционных проекта реализует ООО «Тымлатский рыбокомбинат»: 1) «Рыбоперерабатывающий завод в районе бывшего с. Красное Карагинского района Камчатского края» общий объем инвестиций 2 185 млн. руб.; 2) «Строительство и эксплуатация зданий рыбокомбината в селе Тымлат Карагинского района» общий объем инвестиций 1 204 млн руб.;3)ООО «Восточный берег» приступил к реализации инвестиционного проекта «Модернизация рыбоперерабатывающего завода сезонного действия в селе Ивашка Карагинского района: финансирование затрат на приобретение производственного оборудования, в т. ч. транспортировка и монтаж, приобретение оборотных активов». Общий объем инвестиций 224,3 млн руб.; 4) ООО РПЗ «Максимовский» реализует в настоящее время инвестиционный проект «Приобретение (холодильное и вентиляционное оборудование, технологическое оборудование для переработки рыбы, дизель-генераторы, автотехника, строительные и сопутствующие материалы, кабельная продукция), капитальный ремонт, модернизация основных средств (оплата строительно-монтажных работ)». Общий объем инвестиций 438,6 млн руб. 
В рамках реализации Программы в 2016 году были выделены средства краевого бюджета в объеме 30 816,444 тыс.руб. на реализацию 10 инвестиционных проектов:
1) «Строительство высокотехнологического рыбоперерабатывающего комплекса суточной производительностью 360 т/сут. в п. Октябрьский, Усть-Большерецкого района, Камчатского края» (ООО «Лойд-Фиш»);
2) «Строительство высокотехнологичного завода мощностью 280 тонн готовой продукции в сутки в п. Ивашка, Карагинского района, Камчатского края» (ООО «Восточный берег»);
3) «Строительство и модернизация рыбоконсервного цеха на территории ОАО «Озерновский РКЗ № 55», в пос. Озерновский, Усть-Большерецкого района, Камчатского края» (ОАО «Озерновский РКЗ № 55»);
4) «Модернизация высокотехнологичного рыбоперерабатывающего комплекса мощностью 170 тонн в сутки на реке Хайлюля, Карагинского района, Камчатского края, модернизация и капитальный ремонт судов, предназначенных для осуществления рыболовства и транспортировки рыбопродукции» (ООО «Корякморепродукт»);
5) «Реконструкция и модернизация рыбоперерабатывающей сезонной базы на реке Облуковина Соболевский район, Камчатский край» (ООО «Камчатморепродукт»);
6) «Приобретение холодильного оборудования» (ООО «Тымлатский рыбокомбинат»);
7) «Модернизация рыбоперерабатывающего завода, мощностью 230 тонн в сутки в пос. Соболево» (ООО «Заря);
8) «Модернизация рыбоперерабатывающего завода сезонного действия в селе Ивашка Карагинского района: финансирование затрат на приобретение производственного оборудования, в т. ч. транспортировка и монтаж, приобретение оборотных активов» (ООО «Восточный берег»);
9) «Рыбоперерабатывающий завод в районе бывшего с. Красное Карагинского района Камчатского края» (ООО «Тымлатский рыбокомбинат»);
10) «Приобретение (холодильное и вентиляционное оборудование, технологическое оборудование для переработки рыбы, дизель-генераторы, автотехника, строительные и сопутствующие материалы, кабельная продукция), капитальный ремонт, модернизация основных средств (оплата строительно-монтажных работ)» (ООО РПЗ «Максимовский).
Двум рыбохозяйственным организациям (РК им. В.И. Ленина с 2-мя инвестиционными проектами и ООО «Город 415») присвоен статус резидентов ТОСЭР «Камчатка», который предполагает получение дополнительных преференций для реализации своих инвестиционных проектов. 
</t>
  </si>
  <si>
    <t xml:space="preserve">В рамках реализации Программы в 2016 году были выделены средства краевого бюджета в объеме 4 850,038 тыс.руб. на реализацию 3 инвестиционных проектов:
1) «Приобретение судна РС «Алексей Дымских» (OOO «Колхоз Октябрь»);
2) «Приобретение и модернизация рыбопромысловых судов, предназначенных для осуществления прибрежного рыболовства и транспортировки рыбопродукции» (ООО «Корякморепродукт»);
3) «Приобретение судна МПЗ «Капитан Теплюков» (OOO «Колхоз Октябрь»);
Кроме того, РК им. В.И. Ленина приступил к реализации инвестпроекта по строительству 3-х новейших рыболовных траулеров по приобретенному норвежскому проекту на российском судостроительном заводе. 
</t>
  </si>
  <si>
    <t xml:space="preserve">В целях создания условий для развития Петропавловска-Камчатского как крупного логистического центра на трассе Северного морского пути, а также реализации мероприятий ТОР «Камчатка», Министерством рыбного хозяйства Камчатского края был проведен анализ информации о состоянии гидротехнических сооружений морского порта Петропавловск-Камчатский, находящихся в федеральной собственности и переданных в хозяйственное ведение ФГУП «Нацрыбресурс». Итоги анализа направлены в адрес Минвостокразвития России. 
Подготовлены и направлены в адрес Заместителя Министра сельского хозяйства Российской Федерации – Руководителя Федерального агентства по рыболовству, Минвостокразвития России позиция и предложения Камчатского края в проект Концепции деятельности ФГУП «Национальные рыбные ресурсы».
В настоящее время на площадке «Морской порт» осуществляется передача причальных сооружений №№ 1р,2р,3р, расположенных в Петропавловской губе бывшего морского рыбного порта Петропавловск-Камчатский, находящихся в хозяйственном ведении ФГУП «Национальные рыбные ресурсы», в собственность Камчатского края. Процедуры по передаче причальных сооружений в собственность Камчатского края планируется завершить в I квартале 2017 года.
В целях развития рыбохозяйственного комплекса Камчатского края Правительством Камчатского края совместно с Федеральным агентством по рыболовству принято решение о направлении бюджетных инвестиций в размере 1,2 млрд рублей на реконструкцию причалов №№ 10р,11р в районе бухты Моховая и причала № 8р, примыкающего к территории Петропавловск-Камчатского хладокомбината.
В целях реализации мероприятий по реконструкции морского грузопассажирского постоянного многостороннего пункта пропуска через государственную границу Российской Федерации в морском порту Петропавловск-Камчатский (с учетом участков пункта пропуска в морских терминалах, расположенных в населенных пунктах - с. Усть-Хайрюзово, п. Крутогоровский, п. Октябрьский, п. Озерновский, п. Усть-Камчатск, п. Оссора, п. Тиличики, с. Пахачи, с. Никольское), учтена позиция Камчатского края относительно осуществления первоочередной реконструкции участков пункта пропуска, расположенных в п. Октябрьский, п. Тиличики, с. Никольское, с обязательным сохранением планов по реконструкции пунктов пропуска, расположенных в п. Крутогоровский, п. Усть-Камчатск, а также сохранением предусмотренного финансирования в размере 1,5 млрд рублей.
</t>
  </si>
  <si>
    <t xml:space="preserve">Строительство данных инвестиционных объектов является одним из основных мероприятий Подпрограммы № 1 Программы, реализация которой началась с 01.01.2014 года.
По итогам работы, проведенной Министерством рыбного хозяйства Камчатского края в 2014-2016 годах был сформирован реестр потенциальных инвесторов. В октябре 2015 года определены границы рыбоводного участка на реках Мамикинваям и Утуваям Карагинского муниципального района, предназначенного для отлова производителей при искусственном воспроизводстве тихоокеанских лососей. В ноябре 2016 года в отношении указанного рыбоводного участка Северо-Восточном территориальном управлением Федерального агентства по рыболовству был проведен аукцион на право заключения договора пользования рыбоводным участком. По результатам аукциона он был закреплен за пользователем - ООО «Колхоз Ударник». Организация планирует приступить к строительству ЛРЗ в 2017 году. Следует отметить, что такие факторы, как низкая среднегодовая температура морских вод и внутренних водоемов (что оказывает значительное влияние на скорость роста гидробионтов), отсутствие свободных, а главное, закрытых от штормов бухт, незначительное количество населения в субъекте (особенно в северной части Камчатского края) значительно снижает интерес пользователей в развитии аквакультуры в Камчатском крае, за исключением искусственного воспроизводства тихоокеанских лососей. Учитывая вышеизложенное, приоритетной задачей рыбоводства (аквакультуры) в крае является создание условий для развития искусственного воспроизводства тихоокеанских лососей, как механизма увеличения ресурсной базы рыболовства полуострова. В настоящее время, по информации, имеющейся в Министерстве рыбного хозяйства Камчатского края, рыбохозяйственными предприятиями края проводятся подготовительные работы (осуществляются гидрологические изыскания, готовятся биологические обоснования, проводятся проектные расчеты) по определению целесообразности строительства пяти новых ЛРЗ в Карагинском и Елизовском муниципальных районах, предназначенных для воспроизводства тихоокеанских лососей.
</t>
  </si>
  <si>
    <t xml:space="preserve">В соответствии с протокольными решениями Совета Федерации Федерального Собрания Российской Федерации, вынесенных по итогам заседания в рамках Дней Камчатского края в Совете Федерации Федерального Собрания Российской Федерации, проведенных 14-15 октября 2014 года, Министерством рыбного хозяйства Камчатского края были подготовлены и направлены в адрес Министерства сельского хозяйства России и Федерального агентства по рыболовству соответствующие предложения и обосновывающие материалы о включении мероприятий по строительству 5 федеральных рыбоводных заводов на территории Камчатского края с объемом финансирования за счет средств федерального бюджета 1 115 млн рублей в Подпрограмму 7 «Повышение эффективности использования и развитие ресурсного потенциала рыбохозяйственного комплекса» Государственной программы Российской Федерации «Развитие рыбохозяйственного комплекса».
В декабре 2015 года от указанных федеральных органов государственной власти были получены ответы о невозможности включения мероприятий в рассматриваемую государственную программу Российской Федерации ввиду отсутствия дополнительного финансирования и снижения объемов ее ресурсного обеспечения. 
Тем не менее, учитывая то внимание, которое в настоящее время уделяется вопросам развития аквакультуры, данное мероприятие включено в проект Комплексного плана социально-экономического развития Камчатского края до 2025 года. 
</t>
  </si>
  <si>
    <t xml:space="preserve">Проект «Создание хозяйства марикультуры «Бухта Вилючинская» (инициатор проекта - ООО «Авача-Трал») размещен в Банке данных инвестиционных объектов Камчатского края в разделе «Планируемые к реализации».
По состоянию на 01.01.2017 проведена актуализация паспорта проекта, о чем информация направлена в адрес Министерства экономического развития, предпринимательства и торговли Камчатского края (письмо от 19.01.2017 № 28.01-27/57).
По информации предприятия к реализации проекта не приступили по причине отсутствия инвесторов. В настоящее время ООО «Авача-Трал» осуществляет поиск инвесторов.
</t>
  </si>
  <si>
    <t xml:space="preserve">Проект «Плавучий комплекс для воспроизводства и передержки камчатского краба бассейновым способом» (инициатор проекта – РА «Пасифик Маркет») размещен в Банке данных инвестиционных объектов Камчатского края в разделе «Планируемые к реализации».
По состоянию на 01.01.2017 проведена актуализация паспорта проекта, о чем информация направлена в адрес Министерства экономического развития, предпринимательства и торговли Камчатского края (письмо от 19.01.2017 № 28.01-27/57).
В настоящее время РА «Пасифик Маркет» осуществляет поиск инвесторов.
</t>
  </si>
  <si>
    <t>Заключен государственный контракт № 72.2015 г. от 06.07.2015 с ГАУ «Государственная экспертиза проектной документации Камчатского края» .
06.06.2016 получено положительное заключение достоверности сметной стоимости № 1-1-6-0018-16, 
Стоимость строительства в ценах 2-го квартала 2014 года составляет 3 301 883,96 тыс. руб.</t>
  </si>
  <si>
    <t>Сроки реализации не наступили.</t>
  </si>
  <si>
    <t>Срок начала реализации не наступил. Ведется работа по заявлению данного проекта на софинансирование за счет срдств федерального бюджета</t>
  </si>
  <si>
    <t>2018-2021 гг.</t>
  </si>
  <si>
    <t>Капитальные вложения в основные средства ГУП "Камчатстройэнергосервис" на завершение строительства объекта незавершенного строительством трехэтажного здания под краевую детскую библиотеку</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</si>
  <si>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t>
  </si>
  <si>
    <t>Введен в эксплуатацию объект незавершенного строительства трехэтажного здания под краевую детскую библиотеку, расположенного по адресу: г.Петропавловск-Камчатский, ул. Владивостокская, 16. Стоимость работ составила 81 753,0 тыс.рублей.</t>
  </si>
  <si>
    <t>Здание МАУК "Городсвой дом культуры СРВ". Реконструкция в г. Петропавловске-Камчатском</t>
  </si>
  <si>
    <t>Здание МАУК «Городской дом культуры СРВ». Реконструкция в г. Петропавловске-Камчатском -  стоимость работ по муниципальному контракту на 2016 год составляла 25 222,81032 тыс.рублей. Срок выполнения работ закончился 15.11.2016., порядная организация не преступила к выполнению подрядных работ. 
Администрацией ПКГО ведется претензионная работа.  На поставку материалов на производство подрядных работ и  монтаж ограждения стройплощадки профинансировано и освоено 2522,3 тыс.рублей за счет средств краевого бюджета</t>
  </si>
  <si>
    <t xml:space="preserve">ГП Камчатского края «Развитие здравоохранения Камчатского края», подпрограмма «Инвестиционные мероприятия в здравоохранении Камчатского края» </t>
  </si>
  <si>
    <t>Выполнены кадастровые работы. Освоено 0,36142449 млн. рублей. Предлагаем исключить данный объект, в связи с выполнением Минздравом КК тех.присоединения</t>
  </si>
  <si>
    <t xml:space="preserve">ГП Камчатского края «Развитие здравоохранения Камчатского края на», подпрограмма «Инвестиционные мероприятия в здравоохранении Камчатского края» </t>
  </si>
  <si>
    <t>Введен в эксплуатацию</t>
  </si>
  <si>
    <t xml:space="preserve">Проектная документация разработана, получено положительное заключение экспертизы. </t>
  </si>
  <si>
    <t>2014-2019 гг.</t>
  </si>
  <si>
    <t xml:space="preserve">ГП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t>
  </si>
  <si>
    <t xml:space="preserve">С 2013 года ведется строительство объекта. На сегодняшний день работы приостановлены, в связи с расторжением контракта с недобросовесным подрядчиком.
</t>
  </si>
  <si>
    <t>С 2014 года ведется строительство объекта. На сегодняшний день на объекте выполнены земляные работы – 100%, фундаментная плита (подбетонка) – 100%, фундаментная плита – 100%, монтаж опорного кольца купола – 100 %, металлический каркас – смонтирован блок Д – 91,5%, металлический каркас блок Е – 35,7%, , бетонирование стен блок Д – 67,7 %. Объем средств, предусмотренный в краевом бюджете на 2016 год составил 94 038,0580 тыс.рублей, главным распорядителем которых является Министерство строительства Камчатского края.
Общая стоимость выполненных и принятых работ составила 94 038,038 тыс.рублей. Техническая готовность объекта (1+2 этапы) -14%. Срок выполнения работ  05.12.2017 г. Работы продолжаются.</t>
  </si>
  <si>
    <t xml:space="preserve">ГП Камчатского края «Социальная поддержка граждан в Камчатском крае», подпрограмма «Развитие системы социального обслуживания населения в Камчатском крае. Повышение эффективности государственной поддержки социально ориентированных некоммерческих организаций» </t>
  </si>
  <si>
    <t xml:space="preserve">С 2013 года ведется проектирование объекта. В настоящее время проектная документация проходит повторную государственную экспертизу. </t>
  </si>
  <si>
    <t xml:space="preserve">В 2013 году велось проектирование объекта. Разработаная проектная документация получила отрицательное заключение экспертизы.                                  </t>
  </si>
  <si>
    <t xml:space="preserve">В связи с невозможностью передачи объекта в краевую собственность принято решение не начинать реализацию данного инвестиционного проекта.          </t>
  </si>
  <si>
    <t xml:space="preserve">Строительство ПС 110/10 кв "Тундровая" -разработана проектная документация,  получено положительное заключение; государственной экспертизы. Строительство ПС 110/10 кв "Молодежная" -разработана проектная документация, получено положительное заключение экспертизы. В настоящее время МинЖКХ решает вопрос о начале строительства объектов. ПС 110/10 кВ «Сероглазка» - проектирование не актуально, принято решение не начинать реализацию данного инвестиционного проекта.                  </t>
  </si>
  <si>
    <t xml:space="preserve">Принято решение не начинать реализацию данного инвестиционного проекта, т.к. перинатальный центр включен в проект краевой больницы. </t>
  </si>
  <si>
    <t>ГП Камчатского края «Обеспечение доступным и комфортным жильем жителей Камчатского края», подпрограмма «Стимулирование развития жилищного строительства в Камчатском крае»</t>
  </si>
  <si>
    <t>Введен в эксплуатацию в 2014 году</t>
  </si>
  <si>
    <t>ДКЦП «Повышение устойчивости жилых домов, основных объектов и систем жизнеобеспечения в Камчатском крае в 2013 году»;
ГП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в Камчатском крае»</t>
  </si>
  <si>
    <t>2009-2017 гг.</t>
  </si>
  <si>
    <t>С 2009 по 2016 годы выполнены работы по сейсмоусилению 45 жилых домов общей площадью 126,11 тыс. кв. м, построено 35 жилых домов общей площадью 88,8 тыс. кв. м на 1643 квартиру, а также проведены работы по сейсмоусилению 15-ти объектов социальной сферы.</t>
  </si>
  <si>
    <t>ДКЦП «Развитие ипотечного жилищного  кредитования в Камчатском крае на 2013 год»;
ГП «Обеспечение доступным и комфортным жильем жителей Камчатского края», подпрограмма «Развитие системы ипотечного жилищного кредитования в Камчатском крае»</t>
  </si>
  <si>
    <t xml:space="preserve"> В 2016 году 48 семей получили социальную выплату на сумму 20789,65 тыс. руб. и приобрели 2481,4 кв. м жилья, из них 5 многодетных семей улучшили свои жилищные условия, приобретя 357,5 кв. м жилья.</t>
  </si>
  <si>
    <t>ГП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в Камчатском крае»</t>
  </si>
  <si>
    <t>В 2016 году на территории Козыревского сельского поселения построены и введены в эксплуатацию два 12-ти квартирных жилых дома, построен и заселен в Усть-Камчатском сельском поселении 30-ти квартирный жилой дом</t>
  </si>
  <si>
    <t>ДКЦП «Стимулирование развития жилищного строительства в Камчатском крае»; ГП Камчатского края «Обеспечение доступным и комфортным жильем жителей Камчатского края», подпрограмма «Стимулирование развития жилищного строительства в Камчатском крае»</t>
  </si>
  <si>
    <t>В 2016 году выполнены внеплощадочные сети водоснабжения и электроснабжения первой очереди в п. Лесной и в п.Вулканный Елизовского района, а также электроснабжение в п.Пионерский</t>
  </si>
  <si>
    <t xml:space="preserve">Инвестиционные мероприятия долгосрочной краевой целевой программы «Переселение граждан из аварийных жилых домов и непригодных для проживания жилых помещений в Камчатском крае» </t>
  </si>
  <si>
    <t>ДКЦП «Переселение граждан из аварийных жилых домов и непригодных для проживания жилых помещений в Камчатском крае в 2012 - 2016 годах»; ГП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в Камчатском крае»</t>
  </si>
  <si>
    <t>В 2016 году введен в эксплуатацию 24-х квартирный жилой дом в Никольском сельском поселении Алеутского муниципального района, приобретено 5 квартир с целью переселения из аварийных жилых домов 11 граждан в Петропавловск-Камчатском городском округе</t>
  </si>
  <si>
    <t>Не реализованно ввиду отсутствия финансирования</t>
  </si>
  <si>
    <t>В 2016 году по заказу КГБУ "РЦРЭиЭ" АО "Московский областной институт "Гидропроект" разработана внестадийная работа "Декларация о намерениях по строительству малой ГЭС на р. Кававля, приток р. Быстравя, Быстринского района, Камчатского края".</t>
  </si>
  <si>
    <t>Неоднозначность в дальнейшей работе по реализации проекта связан с рекомендациями Президента Российской Федерации о преждевременном начале строительства ГЭС</t>
  </si>
  <si>
    <t>Срок начала реализаци инвестицонного проекта не наступил</t>
  </si>
  <si>
    <t>По данным АО «ЮЭСК»</t>
  </si>
  <si>
    <t>29.12.2015 года ВДК введен в эксплуатацию. В 2016 году осуществлялся деменстрационный период по изучению работы ВЭС в условиях хлолдного климата.</t>
  </si>
  <si>
    <t>В 2014 г. установлены специалтизированные ветроизмерительные комплексы в с. Манилы, выполнено обоснование инвестиций по строительству ВДК.</t>
  </si>
  <si>
    <t>В 2014 г. установлены специалтизированные ветроизмерительные комплексы в с. Осора, выполнено обоснование инвестиций по строительству ВДК.</t>
  </si>
  <si>
    <t>В 2014 г. установлены специалтизированные ветроизмерительные комплексы в с. Тиличики, выполнено обоснование инвестиций по строительству ВДК. В 2016 году осуществляется поиск инвесторов для реализации инвестиционного проекта.</t>
  </si>
  <si>
    <t xml:space="preserve">Установлены специалтизированные ветроизмерительные комплексы в городском округе «посёлок Палана» </t>
  </si>
  <si>
    <t>В 2014 г. установлены специалтизированные ветроизмерительные комплексы в с. с.Усть-Харюзово, выполнено обоснование инвестиций по строительству ВДК.</t>
  </si>
  <si>
    <t>Реконструкция электроснабжения с. Усть-Хайрюзово (техническое перевооружение ДЭС)</t>
  </si>
  <si>
    <t>По данным ОАО «Корякэнерго»</t>
  </si>
  <si>
    <t>Реконструкция электроснабжения с. Пахачи (Строительство ДЭС в с. Пахачи)</t>
  </si>
  <si>
    <t>По результатам разработанного проекта, стоимость новой ДЭС в с. Тиличики составила 791,16 млн. руб. В связи с отсутствием достаточного объема финансирования пересмотрен подход к решению существующей проблемы и вместо строительство новой ДЭС в верхней части с. Тиличики предлагается произвести установку пяти дизель-генераторов, мощностью 1 МВт каждый в модульном исполнении, и модульного АБК на территории старой ДЭС-8. В результате полная стоимость инвестиционного проекта снижена до 173 млн. руб.</t>
  </si>
  <si>
    <t>Проектные  работы по  Объекту «Электроснабжение площадки «Зеленовские озерки» в 2016 году:1. разработан проект планировки и межевания территории;2. разработаная проектная документация  09.12.2016 года направлена на государственную экспертизу.</t>
  </si>
  <si>
    <t xml:space="preserve">Строительство подстанций: ПС 110/6 «Чайка»; ПС 110/6 «Богатыревка»; ПС 110/6 «Стеллера».
</t>
  </si>
  <si>
    <t>По данным ОАО «Оборонэнерго» филиал "Камчатский"</t>
  </si>
  <si>
    <t>Реализуется мероприятие: Сооружение ВЛ 110 кВ для обеспечения электроснабжения ПС 110/6 «Чайка»; ПС 110/6 «Богатыревка»; ПС 110/6 «Стеллера»</t>
  </si>
  <si>
    <t xml:space="preserve">Реконструкция подстанций: ПС 110/10 кВ «КСИ» (ввод мощности - 40 МВА); ПС 35/10/6 кВ «Водозабор»
</t>
  </si>
  <si>
    <t xml:space="preserve">Первоначально реконструкция ПС Водозабор была запланирована в отсутствии подтверждения финансирования строительства ПС Морозная.
Поэтому ПС Водозабор будет работать в прежнем режиме, а часть нагрузки потребителей ПС Водозабор будет переключена на построенную ПС Морозная.
</t>
  </si>
  <si>
    <t>Инвестиционные проекты ресурсоснабжающих организаций Камчатского края в части развития сетевого комплекса</t>
  </si>
  <si>
    <t>По данным РСО Камчатского края</t>
  </si>
  <si>
    <t>Реконструкция Озерновской ДЭС с целью увеличения установленной мощности</t>
  </si>
  <si>
    <t>По данным АО «Паужетская ГеоЭС»</t>
  </si>
  <si>
    <t>Обоснование инвестиций применения ВИЭ для реконструкции системы электроснабжения пгт. Палана и с. Лесная</t>
  </si>
  <si>
    <t xml:space="preserve">Общая стоимость проекта составила 10,2 млн. руб., источник финансирования – собственные средства АО «ЮЭСК». Срок реализации проекта – 2017 год.
</t>
  </si>
  <si>
    <t>В 2013 году завершен первый этап реконструкции котельной № 1. Завершена разработка проектной документации по второму этапу реконструкции.</t>
  </si>
  <si>
    <t>В настоящее время реализация данного проректа не целесообразна</t>
  </si>
  <si>
    <t>Строительство АЦТП Ленинградская и тепловые сети 1-го и 2-го корпуса</t>
  </si>
  <si>
    <t>По данным ПАО "Камчатскэнерго"</t>
  </si>
  <si>
    <t>2015-2016 гг</t>
  </si>
  <si>
    <t>Закольцовка тепловых сетей ТЭЦ-1 и ТЭЦ-2</t>
  </si>
  <si>
    <t>По данным ПАО «Камчатскэнерго»</t>
  </si>
  <si>
    <t xml:space="preserve">Реализуется </t>
  </si>
  <si>
    <t xml:space="preserve">Проведены работы по подготовке и выполнению пусконаладочных работ на построенных автоматизированных газовых котельных в Пионерском поселении. Работы выполнены, комплексные испытания завершены. Оформляются разрешения на ввод объектов в эксплуатацию.
Вместе с тем продолжаются мероприятия в рамках заключенных концессионных соглашений в Елизовском городском поселении.  Все средства краевого бюджета были направлены на реализацию мероприятий по завершению строительства объектов, включенных в Программу газификации Камчатского края.
</t>
  </si>
  <si>
    <t>Строительство объектов будет осуществлено после увелимчения ресурсной базы месторождений Камчатского края.</t>
  </si>
  <si>
    <t xml:space="preserve">. Проектные работы по Объекту «Теплоснабжение площадки «Паратунка» от Верхне-Паратунского месторождения термальных вод»:
- Министерством ЖКХ разработан порядок предоставления субсидий из краевого бюджета  АО «Корпорация развития Дальнего Востока», подписано Соглашение с АО «КРДВ»;
-средства бюджета Камчатского края переведены в АО «КРДВ»;
-АО «КРДВ» с ООО «Краевой инжиниринговый центр» заключен  договор на выполнение проектных работ от 17.10.2016 № 94/16/С.
</t>
  </si>
  <si>
    <t>Реализуются мероприятия по строительству АЦТП Ленинградская и тепловые сети 1-го и 2-го контура</t>
  </si>
  <si>
    <t xml:space="preserve">Распоряжением администрации Петропавловск-Камчатского городского округа от 25.08.2015 № 229-р была создана рабочая группа по разработке комплексных мероприятий по переводу многоквартирных жилых домов (далее – МКЖД) на централизованное горячее водоснабжение в Петропавловск-Камчатском городском округе.
По итогам проведенных заседаний рабочей группы                                   ПАО «Камчатскэнерго» разработало и неоднократно направляло для рассмотрения в адрес заместителя Главы администрации ПКГО – председателя Комитета городского хозяйства администрации ПКГО проект программы по переводу многоквартирных жилых домов Петропавловск-Камчатского городского округа на закрытую (4-х трубную) систему теплоснабжения (далее – Программа).
01.06.2016 в Правительстве Камчатского края состоялось совещание по вопросу развития централизованного теплоснабжения потребителей Центральной части Петропавловск-Камчатского городского округа под председательством заместителя Председателя Правительства Камчатского края (далее – совещание).
Во исполнение п. 2.1. Протокола совещания ПАО «Камчатскэнерго» направило в адрес администрации Петропавловск-Камчатского городского округа для рассмотрения и утверждения доработанные Программы:
1. Программа на 2016-2017 гг. Реконструкция тепловых сетей, имеющих внутридомовую 4-х трубную разводку, подключенных к источникам теплоснабжения, имеющих резерв мощности и не требующих реконструкции. Стоимость программы – 177,61 млн. руб.
2. Программа на 2017-2018 гг. Реконструкция тепловых сетей непосредственно в жилых домах, подключенных к источникам теплоснабжения, имеющих резерв мощности и не требующих реконструкции. Стоимость программы – 103,16 млн. руб.
3. Программа на 2018-2021 гг. Реконструкция источников теплоснабжения для обеспечения ЦГВС многоквартирных жилых домов и реконструкция тепловых сетей с 2-х трубной на 4-х трубную систему. Стоимость программы – 1 389,65 млн. руб.
 Согласно п. 2.2. Протокола совещания администрации Петропавловск-Камчатского городского округа рекомендовано в срок до 17 июня 2016 года рассмотреть, согласовать, при необходимости внести изменения и утвердить представленный ПАО «Камчатскэнерго» проект Программы. 
</t>
  </si>
  <si>
    <t>Разработанна проектная документация на объект "Реконструкция резервуаров чистой воды "Богородское озеро" г. Петропавловс-Камчатский.</t>
  </si>
  <si>
    <t>Разработанна проектная документация по объекту: "Канализация Северо-Восточной части г. Петропавловск-Камчатский. Строительство канализационного коллектора, канализационных насосных станций от улю Попова до ул. Оссорская, мкр. "Авача" г. Петропавловска-Камчатского".</t>
  </si>
  <si>
    <t>Подготовка и введение в промышленную эксплуатацию Крутогоровского месторождения</t>
  </si>
  <si>
    <t>Строительство Камчатского горно-металлургического комбината на базе Халактырского месторождения титаномагнеимиовых песков</t>
  </si>
  <si>
    <t>Поиски источников хозяйственно-питьевого водоснабжения для населенных пунктов с. Долиновка, п.Атласово, п.Лазо, п.Таежный Мильковского района</t>
  </si>
  <si>
    <t>Проведение работ по поиску и оценкке месторождения строительного камня в п. Оссора Карагинского МР</t>
  </si>
  <si>
    <t xml:space="preserve">ГП Камчатского края "Охрана окружающей среды, воспроизводство и использование природных ресурсов в Камчатском крае на 2014-2018 годы", подпрограмма 2 "Развитие и использование МСБ Камчатского края" </t>
  </si>
  <si>
    <t>Сроительство гостиницы на 200 мест ООО Ариэль</t>
  </si>
  <si>
    <t>Развитие санаторного комплекса и строительство диагностического центра на базе ООО ДЦ "Жемчужина Камачтка"</t>
  </si>
  <si>
    <t>Детско-юнешеский центр оздоровления (ДЮЦО) "Алые паруса"</t>
  </si>
  <si>
    <t>2017-2018 гг.</t>
  </si>
  <si>
    <t xml:space="preserve">Строительство аквапарка в поселке Термальный и создание рекреационного центра Тулуач использованием термальной воды в Быстринском муниципальном районе </t>
  </si>
  <si>
    <t>2012-2021 гг.</t>
  </si>
  <si>
    <t xml:space="preserve">В 2011 году ООО "Парамушир Град" разработан бизнес-план инвестиционного проекта, общая стоимость которого составляла 16 млн. руб., в связи с инфляцией и ростом мировой валюты на 2017 год стоимость проекта составляет 40 млн. рублей в связи с чем проект активно не развивается. Под бальнеологический корпус залит фундамент и частично возведён деревянный каркас корпуса. На настоящий момент проект развивается только за счёи средств собственника объекта. Также для дальнейшего развития подведены коммуникации: электричесвто, теплоснабжение, холодное водоснабжение (артезианская скважина на территории гостиницы), асфальтная дорога.В целях реализации проекта и создания бальнеологического комплекса инициатором проекта ООО "Парамушир-Град" в 2016 году была расширенно благоустроена территория гостиничного комплекса "Парамушир-град", построена спортивнаяплощадка.  В 2017 году инициатор проекта  планирует вложить 2 млн. рублей. </t>
  </si>
  <si>
    <t>В 2016 г. собственником комплекса начата работа по модернизации инфраструктуры: ремонт теплосетей, реконструкция туристских домиков (замена крыш, пристройки). Планируется строительство вертолетной площадки для приёма туристов. Денежные средства на развитие комплекса планируется вложить в объёме 2 млн. рублей. Гостиничный туристический комплекс "Скара" (ООО "Скара") в 2016 году  принял около  260 иностранных туристов (4 группы по 16 человек, 6 групп по 12 человек, для посещениря природного парка "Быстринский" 5 групп по 13 челлвек).</t>
  </si>
  <si>
    <t>Туристско-рекреационный кластер "Зеленовкие озерки" состоит из трех отдельных участков. За каждым участком закреплен инициатор. В настоящее время каждый инициатор ведет работу по оформлению прав на  земельные участки (долгосрочная аренда).  В целом территория кластера будет включать в себя следующие объекты: 1. Гостиничный комплекс с дополнительными объектами инфраструктуры. 2. Оздоровительно-туристический комплекс. 3. База отдыха на 140 мест. 4. Термальный парк. 5. Гостиница на 150 мест. 6. Туристско-информационный центр. 7. Бальнеологический санаторий на 250 мест. 8. Стрелковый клуб. 9. Кемпинг на 400 мест. 10. Развлекательный комплекс. В связи с включением территории туристско-рекреационного кластера "Зеленовские озерки" в ТОР "Камчатка", а также планами по обеспечению даннной территорий инженерными коммуникациями и дорогой ведётся поиск потенциальных резидентов. Администрацией Елизовского муниципального района ведётся консультационно-разъяснительная работа с организациями в части того, как стать резидентом, возможности получения земельного участка. В 2016 году проведена работа по разработке проекта планировки территории. В границах территории, отведенной под проектирование туристско-рекреационного кластера расположены полосы отвода под размещение объектов транспортной и инженерной инфраструктуры, строительство которой будет осуществляться в период 2017-2019 годы. С 2016 года осуществляется строительство автомобильной дороги "Подъезд к гостинице "Авача"  - получено положительное заключение госэкспертизы. Строительство объекта планируется за счет средств федерального бюджета при согласовании перераспеределения средств с мероприятия по строительству причальных сооружений. Строительство линии наружного освещения автомобильной дороги «Подъезд к гостинице «Авача» планируется  планируется за счет средств федерального бюджета при согласовании перераспеределения средств с мероприятия по строительству причальных сооружений. Получено положительное заключение госэкспертизы. Электроснабжение площадки "Зеленовские озерки" (сооружение ВЛ-110 кВ от ПС220/110/35/10 кВ Авача до ПС110/10 "Зеленовские озерки"с ПС 110/10 "Зеленовские озерки" и кабельные линии 10кВ) -  В настоящий момент планируется проведение конкурсных процедур на СМР. Срок сдачи объекта в эксплуатацию 30 декабря 2017 года. Получено положительное заключение госэкспертизы.</t>
  </si>
  <si>
    <t>Ведется поиск инвестора.</t>
  </si>
  <si>
    <t>Общая площадь земельных участков комплекса – 380,41 га. Месторасположение: Елизовский район, Паратунская курортная зона (в границах II и III зон санитарной охраны), склон хребта Тополовый. Расстояние до аэропорта Елизово составляет 29 км, до порта г. Петропавловска-Камчатского – 61 км.
Это укрупненный инвестиционный проект, включающий ряд функционально, организационно и финансово взаимосвязанных проектов по отдельным объектам капитального строительства в туристской сфере (коллективные средства размещения, предприятия питания и сопутствующие сервисы), снабженных необходимой обеспечивающей инфраструктурой.
Основными природными лечебными ресурсами Паратунской курортной зоны в границах установленного округа санитарной охраны являются термальные воды Паратунского и Верхне-Паратунского месторождений термальных вод, лечебные грязи месторождения оз. Утиное.
Основные туристские объекты проекта предлагаемые потенциальным инвесторам к рассмотрению и строительству: SPA-центр на 100 мест; бальнеологический лечебно-оздоровительный санаторий на 180 койко-мест; спортивно-оздоровительный и реабилитационный центр для спортсменов на 250 мест; гостиничные комплексы общей вместимостью 1130 мест (категория 3*, 4*); кемпинг на 200 мест; горнолыжный комплекс на склоне хребта Тополовый; туристско-информационный центр; выставочный центр вулканологии и сейсмологии; ботанический сад, этнографический музей; лыжная база, трассы для катания на горных велосипедах; комплекс спортивных площадок; аквапарк с пляжной зоной. Технологически подключение инфраструктуры ТК «Паратунка» возможно только к инфраструктуре Паратунского сельского поселения (далее – Паратунское СП). В тоже время, инфраструктура Паратунского СП в настоящее время рассчитана только на потребности населения с. Паратунка и п. Термальный без учета создания ТК «Паратунка», перспектив социально-экономического развития Паратунского СП. 
В этой связи для подключения инфраструктуры  ТК «Паратунка» необходима реконструкция существующих и создание новых объектов инфраструктуры    в   районе   Паратунского  СП.   Предполагаемая   стоимость – 4 718,02 млн. рублей.
Таким образом, общая стоимость создания объектов инфраструктуры ТК «Паратунка»  и реконструкции существующих и создания новых объектов инфраструктуры Паратунского СП – 6 239,22 млн. рублей.   
Разработана проектная документация  на строительство водоснабжения и очистных сооружений с сетями канализации вс. Паратунка, учитывающая также потребности объектов туристского комплекса «Паратунка».
Ожидаемые результаты реализации проекта: единовременная вместимость комплекса – 4070 человек; количество созданных койко-мест в коллективных средствах размещения – 1820 мест; количество созданных рабочих мест – 1251 человек.
Организацией работ по разработке проектной документации, проведению закупочных процедур, заключению договоров с подрядчиками и строительству объекта занимается застройщик, которым, в соответствии с планом-графиком является АО «Корпорация развития Дальнего Востока» (далее — АО «КРДВ»).
АО «КРДВ» проведены комплексные процедуры по определению подрядной организации на выполнение работ по разработке документации по планировке территории и проектной документации на строительство объекта. Договор заключен 17 октября 2016 года, положительное заключение государственной экспертизы планируется получить 15 мая 2017 года.
В целях финансового обеспечения затрат АО «КРДВ» на организацию строительства объекта Правительством Камчатского края принято постановление от 01.08.2016 № 294-П «Об утверждении порядка предоставления субсидий из краевого бюджета управляющей компании, осуществляющей функции по управлению территорией опережающего социально-экономического развития «Камчатка», в целях финансового обеспечения затрат в связи с выполнением работ по созданию отдельных объектов инженерной инфраструктуры на территории опережающего социально-экономического развития «Камчатка».</t>
  </si>
  <si>
    <t xml:space="preserve"> Период строительства составит 3 года с 2016 до 2018 года. Здание будет состоять из 9 этажей (гостиничные номера с 3 по 9 этаж) с общим количеством номеров – 140. Площадь участка – 12 000 кв. м., площадь застройки по первому этажу – 1300 кв. м. Большой номерной фонд позволит принимать группы более 100 человек. Наличие конференц-зала (на 600 чел.) и банкетного зала (на 300 чел.) позволит принимать крупные делегации и проводить значимые мероприятия на территории Камчатского края (симпозиумы, съезды, собрания, конференции и прочие). Конференц-центр отеля будет включать многофункциональное пространство площадью 600 кв. м, позволяющее принять 600 человек одновременно при рассадке театром, или в режиме фуршет, при необходимости пространство будет разделено перегородками-трансформерами, также предусматриваются 2 переговорные комнаты на 50 и 40 человек. В целом конференц-зона дает возможность многофункционального использования помещений для проведения аудио/видео презентаций, свободной компоновки посадочных мест, предусмотрены дополнительные туалетные комнаты, помещения для хранения мебели конференц-зон.
Спортивно-оздоровительная  составляющая гостиницы будет включать СПА-центр с бассейном (3 дорожки), детский бассейн, джакузи, фитнес-центр, бани, сауны, салон красоты.  Осуществляются бетонные работы: произведена заливка фундамента  под конструктцию конференц-зала и гостиничного корпуса,  начата  закладка башни офисного центра. Установлены сейсмоопоры,  проложены  коммуникации. 
Фактическое финансирование производится в соответствии с планом-графиком. В 1 квартале 2017 года профинансировано 50 млн. рублей.
В Республике Корея состоялись переговоры по поставке строительных материалов. В соответствии с планом мероприятий  по реализации  инвестиционного проекта «Гостиничный комплекс на ул. Ленинградская в г.Петропавловск-Камчатский»  осуществлены мероприятия:
1.В  декабре 2016 года  было размещено  на официальной странице в сети Интернет информации в соответствии  с пунктом  2 части 2.17 раздела 2 постановления Правительства Камчатского края от 17.09.2013г. «406-П «Об утверждении положения о сопровождении инвестиционных проектов, реализуемых и (или) планируемых к реализации в Камчатском крае (далее – постановление 406-П).
2.В 2016 году оказана консультационная поддержка  ООО «Новый дом» в части создания презентационного материала проекта «Гостиничный комплекс на ул. Ленинградская в г.Петропавловск-Камчатский».
31 января 2017 года ООО «Новый дом» и АО «Корпорация  развития Дальнего Востока» заключили Соглашение  об осуществлении  деятельности  резидента свободного порта Владивосток. 
В настоящее время  при строительстве  объекта создано 50 рабочих мест. 
</t>
  </si>
  <si>
    <t>Краевым государственным бюджетным учреждением "Природный парк "Вулканы Камчатки" проведена актуализация инвестиционных идей, которые предлагаются к реализации на территории Налычевского природного парка. Проведены работы по косметическому ремонту объектов инфраструктуры туризма на территории парка "Налычево".</t>
  </si>
  <si>
    <t xml:space="preserve">На настоящем этапе реконструирован один корпус и создано 3 бассейна. Здание малого гостиничного корпуса  вмещает 54 номера категории стандарт и люкс ( 2 номера), кафе на 60 посадочных мест. Осенью 2016 года завершено строительство малого бассейна.
На улице находятся бассейн (15 м на 35 м) с термальной водой и раздевалки. Произведена  отделка внешнего корпуса открытого бассейна бетоном и камнем. 
В мае 2016г. закуплены и завезены материалы для отделки здания. (панели- оранжевый кирпич). Отделка корпуса панелями завершена на 100%.Произведено остекление второго (лечебного) корпуса.В настоящее время завершена обшивка новой пристройки к малому корпусу,  завершены  работы по отделке помещения. Продолжается ремонт прачечной. Залит новый бетонный пол.
В настоящий момент на базе отдыха работают 2 администратора, главный управляющий, повар и бармен-официант, горничная.  
Созданы постоянные рабочие места, трудоустроено местное население. Вдоль основной трассы установлен банер- указатель, ведущий к санаторному комплексу.Скульптурная композиция «Олень», расположенный на въезде  окрашен в желтый цвет.  Администрацией Елизовского муниципального района ведется работа по оформлению земельного участка для обустройства автобусной  остановки в удобном месте. В субботу и воскресенье заполняемость базы составляет в среднем 20 номеров ( 38 мест). 
Закончена  реконструкция малого бассейна. На территории бассейна производится дальнейшее обустройство по эскизному проекту. Отсыпана гравийной смесью дорога вокруг бассейна и  парковочная стоянка для транспорта возле главного корпуса. Дальнейшее обустройство продолжается по эскизному проекту.  В настоящее время цена проезда пассажирского транспорта Елизово-Начики снижена с 280 руб до 150 руб. с целью социальной поддержки населения и популяризации маршрута на базу отдыха «Начики».  Автобус следует по маршруту Аэропорт-Елизово-Начики-Сокочи.
Два сотрудника базы отдыха «Начики» прошли обучение  на тренинге по развитию сферы гостеприимства, в рамках Международного форума «Эколого-познавательный туризм». 
На территории базы отдыха «Начики» предпринимателем В.И.Лазо постороен   Иглу–отель и резиденция Деда Мороза. В новогодние праздники осуществлялись экскурсии в резиденцию Деда Мороза. Функционирование Иглу-отеля планируется с 25 декабря 2016 года по 10 мая 2017 года. 17 декабря 2016 года на территории базы «Начики» состоялся мастер-класс по художественной резке снега. 
Работает прокат спорт-инвентаря, введена должность спорт-инструктора. 
Всего создано 8 рабочих мест.
В 2017 году администрацией ЕМР будет обустроен «турстоп» на повороте в п.Начики. Планируется создать новую скульптуру оленя, установить скамейки для отдыха, информационные стенды, указатели, мусорные урны, обустроить  стоянку для транспорта. 
Прорабатывается вопрос о создании целевого автобусного маршрута Петропавловск-Камчатский – Начики. Открытие маршрута планируется  в мае 2017 года. 
В настоящий момент проект «Реконструкция и модернизация санаторно-курортного комплекса «Начикинский»  рассматривается на включение в государственную программу «Социально-экономическое  развитие  Дальнего Востока и Байкальского региона». 
Агентством по туризму и внешним связям Камчатского края выделена субсидия администрации Елизовского муниципального района  в размере 2853739 рублей  для обустройства «точки притяжения туристов» на повороте в п.Начики. Планируется асфальтирование площадки, обустройство автостоянки, создание новой   статуи оленя, установка информационных стендов, указателей, лавок. 
</t>
  </si>
  <si>
    <t>В 2016 году инициатором проекта вносились изменения в бизнес план в части оптимизации расходов.</t>
  </si>
  <si>
    <t xml:space="preserve">ООО  ДЦ "Жемчужина Камчатски" является резидентом ТОР "Камчатска" (соглашение от 26.02.2016г).  На реконструкцию инфраструктуры на период  2016-2020 годы запланировано 50 млн. : 25 млн - реконструкция ДОЛ "Восход", 25 млн. - реконструкция санатория "Жемчужина Камчатки". В  2016 году  произведена реконструкция на 10 мил. , по 5 мил. на каждый объект. Вместе с тем, ведется активная работа и проводятся переговоры с потенциальным инвестором. Рассмотрены 2 проекта предложенные инвесторм. На следующей встрече будет утверждаться проект и планироваться дальнейшая работа.                                              </t>
  </si>
  <si>
    <t xml:space="preserve"> В 2016 году в Камчатском крае созданы и успешно развиваются стойбище "Эйвет" и питомник "Хальч".                                         Аналитическое агентство  ТурСтат выявило самые популярные для этнографического туризма (этнотуризма) регионы России.
Карелия, Вологодская область, Бурятия, Иркутская область, Хакасия, Алтайский край, Республика Алтай, Коми, Удмуртия, Якутия, Псковская область, Хабаровский край, Калмыкия, Камчатка и Югра входят в топ-15 самых популярных российских регионов для этнотуризма.
Рейтинг основан на данных анализа предложений этнотуров и этнографических фестивалей.
По данным  ТурСтат, рынок этнотуризма в России оценивается в полмиллиона человек.
Наибольшей популярностью пользуются этнотуры по России средней длительностью 7 дней и стоимостью 50 тысяч рублей и этнотуры выходного дня стоимостью от 1 до 3 тысяч рублей.
На Камчатке популярны этнотуры на корякское стойбище "Чак-чив", этнокомплекс - эвенское стойбище "Мэнэдек", в деревню ительменов "Пимчах", этнокомплекс "Кайныран" и этническую деревню "Танынаут".
9 сентября в этнодеревне "Пимчах" в Елизовском районе пройдет Национальный ительменский праздник "Алхалалай" (9 сентября 2017 года).
Этнотуризм — это путешествия и этнотуры с целью знакомства с культурой, фольклором, промыслами и ремёслами народов России.                                                                                    </t>
  </si>
  <si>
    <t xml:space="preserve">Из всех инвестиционных проектов наиболее масштабным является проект создания всесезонного горнолыжного курорта международного уровня на базе 4 площадок: сопка Петровская, гора Морозная – Седло, Хребет Тополовый, зона Авачинского вулкана. На данных площадках предполагается выделить оптимальные зоны для строительства курортов, создания объектов курортного городка, трасс для катания и канатных дорог с соответствующей инфраструктурой. Каждая площадка может развиваться как самостоятельно, так и в комплексе с другими рассматриваемыми площадками. Разработана концепция  проекта.                                      Спортивно-тренировочная база по зимним видам спорта в скором времени будет построена у подножия Авачинского вулкана. Под создание регионального центра спортивной подготовки предусмотрен участок площадь 2,8 га. Тренировочная база будет построена на высоте 800 метров над уровнем моря. У подножия вулкана создадут комфортные условия для проживания и тренировок. Предполагается наличие жилых, санитарно-гигиенических и хозяйственных блоков, тренажёрного зала, открытых спортивных площадок. Одновременно в центре смогут размещаться до 60 человек. Для организации тренировочного процесса базу обеспечат переносными подъёмниками. Места их установки можно будет менять в зависимости от состояния снежного покрова. К 15 июля 2017г. будут выполнены проектные работы. После этого проектная документация будет направлена на прохождение государственной экспертизы, и будет решён вопрос о начале строительства объекта.                                                                                                              На Петровской сопке в Петропавловске-Камчатском планируется создать круглогодичный туристический комплекс с гостиницей, открытыми и закрытыми спортплощадками, коттеджным поселком, горнолыжными трассами, трассами для беговых лыж, скейт- и сноубордпарками, сетью канатных дорог. Площадь территории застройки составит 380 га. 20 миллиардов рублей планировала вложить в этот проект группа компаний «West-Woods Consulting». Соответствующее соглашение между немцами и мэрией Петропавловска было подписано в первый день Восточного экономического форума. 
 В 2016 года планировалось  приступить к инженерно-изыскательским работам. Начало строительства -  в 2017 году. Полностью введение комплекас в эксплуатацию предполагалось в 2022 году. В связи со сменой собственника компании «West-Woods Consulting» реализация проекта остановлена.
                                                                                                                                                                                                                                  </t>
  </si>
  <si>
    <t xml:space="preserve">Проект реализуется в рамках Государственной программы Камчатского края «Физическая культура, спорт, молодежная политика, отдых и оздоровление детей в Камчатском крае на 2014-2018 годы» . Разработана проектно-сметная документация по проекту «Горнолыжный комплекс «Оленгендэ», расположенный в с. Эссо Быстринского района Камчатского края», которая прошла процедуру государственной экспертизы (№ 41-1-6-0079-13 от 16.09.2013 г.), общая стоимость — 43, 116 тыс.рублей.
Сформирован земельный участок 10,50 (га) для строительства Горнолыжного комплекса «Оленгендэ» в с. Эссо. Земельный участок № 41:04:01 01 03:0017.  Установлена буксировочная канатная трасса для подъема на горнолыжную трассу. - Бугельный подъемник 800 м. Проведена работа по установке и подключению ВЛ0,4 кВ на ЗСК - сооружена высоковольтная линия 6 кВ протяженностью 1 км. с трансформаторной подстанцией. Положены электрические сети ко всем объектам.
Построено биатолонное стрельбище; 16 автоматических мишенных установок. На стрельбище стоят мишени, пулеуловители, выровнен стрелковый рубеж, смонтированы биатлонные установки. Сооружено электронное табло.
Установлен высокий переходной металлический мост под стартовым коридором. Построена трибуна для зрителей на 150 мест (до 200 чел.),  установлена комментаторская кабина, помещения для лыжной базы, модульное помещения площадью 230 кв.м. на двух уровнях - помещение для обслуживания спортсменов (новосибирский завод модульного домостроения), благоустроена территория. Созданная инфраструктура используется МАУ ФКС ЗСК  «Оленгендэ»   для осуществления тренировочного процесса детей, воспитанников горнолыжной секции Дома детского творчества Быстринского муниципального района, а также для обеспечения тренировочного процесса  воспитанников ДЮСШОР ЗВС Камчатского края по биатлону и лыжным гонкам. Для дальнейшего развития горнолыжного комплекса ведется поиск инвестора.
</t>
  </si>
  <si>
    <t xml:space="preserve">Проект ООО ДЮЦО «Алые паруса» по созданию аквапарка с пляжной зоной, гостиницами на 120 и 40 мест, 3 детскими оздоровительными комплексами на 100 мест каждый, лечебно-оздоровительного комплекса, коттеджей. Объемы частных  инвестиций  - 1863 млн. рублей, количество создаваемых рабочих мест – 300. Инициатор проекта подтвердил свое намерение о реализации и начале строительства в 2017 году. </t>
  </si>
  <si>
    <t>Выполнено: 
земляные работы - 100%,
фундаменты зданий - 100%,
бетонные несущие конструкции и ограждения - 100%,
монтаж металлоконструкций - 100%,
возведены несущие конструкции аквапарка, работы выполнены на 100%. 
Закончены  штукатурные работы по внутренней отделке основного корпуса, завершена прокладка электроснабжения и монтаж вентиляции, смонтирован теплый пол, уложен кафель, завершен монтаж вентиляционной шахты в  большей части  помещений. 
Произведено  оснащение  сауны,  установлены очистные модули для воды. 
Установлены подпорные сваи для горок. Завершен  монтаж горок на несущих конструкциях. 
Завершено строительство детского водного аттракциона. 
Выполнено остекление здания главного корпуса, установлены двери, лестничные пролеты также оснащены электроснабжением, уложен кафель. 
Закончено интерьерное  оснащение основного корпуса и гардероба.
Установлены  теплые полы в системе детских бассейнов. Установлены лифты для горок. 
Завершена поэтапная  отделка нового открытого  внешнего  бассейна.    Завершена отделка дополнительного нового корпуса. 
30 декабря 2016 года состоялось  открытие аквапарка Чудо-остров. На территории аквапарка в настояее время предложены дополнительные сопутствующие услуги. 
Открыты: кафе, сауна, баня, кафе-остров в бассейне. 
Открытие аквапарка «Чудо остров» состоялось  30 декабря  2016 года.  На территории  аквапарка осуществляется использование системы электронных браслетов, на которые происходит запись дополнительных услуг и рассчитываться почасовая оплата – 300 руб в час пребывания на территории аквапарка. Средняя посещаемость в 2017 году  около 100 чел. в день.</t>
  </si>
  <si>
    <t xml:space="preserve">В 2015 году проект был включен в государственную программу "Развитие внутреннего и въездного туризма в Камчатском крае на 2014-2018 годы" с целью оснащения туристских маршрутов Камчатского края и развития инфраструктуры туризма.  Всвязи с отсутствием финансирования как в краевом , так и в местном бюджете  в 2016-2017 гг.и не возможностью реализации проекта,  на рассмотрение отраслевой рабочей группы по развитию туристского комплекса в Камчатском крае будет вынесен вопрос о целесообразности присутстсвия данного проекта в государственной программе. </t>
  </si>
  <si>
    <t xml:space="preserve">ООО «Тулуач» - резидент ТОР, соглашение о ведении деятельности на территории ТОР 1/Р-49 от 22.04.2016г. Проект предполагает  создание рекреационного центра «Тулуач» на 300 человек и гостиницы на 200 мест. Площадка для реализации проекта расположена в 4 км от с. Паратунка Елизовского района Камчатского края. Расстояние до аэропорта Елизово составляет 33 км, до порта г. Петропавловска-Камчатского – 65 км. Земельный участок ООО «Тулуач» имеет площадь 0,9 га. Резидент - ООО «Тулуач», объем частных инвестиций -  1800 млн. руб., количество создаваемых рабочих мест -  100. Подготовлен земельный участок для строительства первой очереди, дальнейшая реализация проекта заморожена, ведётся поиск инвестора. </t>
  </si>
  <si>
    <t>Объект сдан в эксплуатацию в 2015 году.</t>
  </si>
  <si>
    <t xml:space="preserve">По Объекту имеются положительные заключения: государственной экс-пертизы от 28.08.2013 № 41-1-4-0073-13 и экспертизы достоверности сметной стоимости от 30.08.2013 № 41-1-6-0076-13, проведенные ГАУ «Государственная экспертиза проектной документации Камчатского края».
Стоимость Объекта в утвержденных ценах составляет 8 652,89 млн. рублей, в ценах соответствующих лет строительства – 13 624,57 млн. рублей, с учетом выполненных работ за счет средств краевого бюджета – 13 281,47 млн. рублей. 
Строительство Объекта разбито на 2 этапа. Сметная стоимость строи-тельно-монтажных работ 1 этапа – 7 310,5 млн. рублей (в текущих ценах на период строительства). 
С 08 декабря 2011 года начаты работы по проектированию, а с 2013 года работы по строительству Объекта за счет средств краевого бюджета. Всего за период с 2011 по 2016 годы освоено – 617,22 млн. рублей, в том числе: в 2015 году – 126,1 млн. рублей, в 2016 году – 205,6 млн. рублей.
Государственный контракт № 73 на выполнение комплекса работ по воз-ведению фундаментов и металлического каркаса корпуса № 2, на сумму 196,9 млн. рублей, заключён 06.04.2016 с ООО «Мастер». Генеральный подрядчик приступил к работам 15 апреля 2016 года. Произведены работы по возведению каркаса и железобетонных конструкций. Работы производились в соответствии с графиком работ. По заявке Заказчика Подрядчик произвел дополнительные работы в пределах 10% от цены контракта (черновые полы цокольного этажа, монтаж крылец и др. работы). Работы по контракту произведены и оплачены в 2016 году в объеме 205,6 млн. рублей.
Вместе с тем, объявлен конкурс на выполнение работ по корректировке проектной документации. Начальная (максимальная) цена контракта 45,0 млн. рублей. Победитель ООО «Центр медицинской техники» г. Самара. Государственный контракт № 137 подписан 24.06.2016. Работы производились без отставания от графика. Цена контракта с учётом дополнительного объёма работ в соответствии с дополнительным соглашением от 04.10.2016 составила 43,56 млн. рублей. В соответствии с заключенным государственным контрактом работы по проектированию разбиты на три этапа, первый этап завершен в 2016 году со стоимостью работ 50% от цены контракта. Оплата произведена в соответствии с условиями контракта за выполненные работы первого этапа проек-тирования. 
</t>
  </si>
  <si>
    <t xml:space="preserve">В 2014 году получено положительное заключение государственной экс-пертизы проектной документации на строительство ОВОП № 41-1-5-0095-14. 
По итогам аукциона подписан контракт от 14.08.2015 № 186 с ООО «ВСК», г. Хабаровск. Строительство начато в апреле 2016 года. Контрактная стоимость строительства объекта – 55,692 млн. руб. 
Контракты на поставку мебели, инвентаря, медицинской мебели и оборудования заключались отдельно на общую сумму 10,344 млн. руб. Срок исполнения всех контрактов 25.10.2016 года. Контракты выполнены в полном объеме, оборудование смонтировано. 
Помещения ОВОП готовы к эксплуатации. Жилые помещения готовы для заселения. Объект сдан в октябре 2016 года.
</t>
  </si>
  <si>
    <t xml:space="preserve">Заключен общий контракт на выполнение проектно-изыскательских работ по объектам строительства: ФАП в с. Аянка и с. Слаутное. Срок окончания проектирования по Контракту – 30 июня 2016 года. Контрактная стоимость проектирования двух объектов с учётом дополнительного объема работ (Доп. Соглашение от 29.07.2016 № 2 к ГК от 8.12.2015 № 267) составила – 5,874 млн. рублей, из них ФАП в с. Аянка – 3,231 млн. рублей, ФАП в с. Слаутное – 2,643 млн. рублей. 
23 сентября 2016 года проектная документация по объектам подана на проведение государственной экспертизы и экспертизы достоверности сметной стоимости. Завершение государственной экспертизы апрель 2017 года.
</t>
  </si>
  <si>
    <t xml:space="preserve"> В январе 2016 года разработана проектная документация. Государственная экспертиза от 21.06.2016 № 41-1-1-3-0044-16 и экспертиза достоверности сметной стоимости от 21.06.2016 № 1-1-6-0029-16. Стоимость строительства объекта 885,0968 млн. рублей. Начало строительства объекта запланировано на 2019 год согласно инвестиционной программе Камчатского края на 2017 год и на плановый период 2018-2019 годов и прогнозный период 2020-2021 годов.</t>
  </si>
  <si>
    <t xml:space="preserve"> В сентябре 2016 года заключен государственный контракт  с ООО "Проектсервисстрой" на проектные работы по сносу здания на  сумму  466 127,013 рублей. Окончание работ  на 06.10.2016. В настоящее время ведется прензионная работа, в связи с несвоевременным выполнением работ.</t>
  </si>
  <si>
    <t>В 2016 году разработана проектная документация, передана на государственную экспертизу.</t>
  </si>
  <si>
    <t xml:space="preserve">С 2015 года начато сторительство объекта. В 2016 году государственный контракт на строительство объекта расторгнут в одностороннем порядке. 21.12.2016 объявлен аукцион в электронной форме на выполнение работ по разработке проектно-сметной документации консервации объекта незавершенного строительством.  Строительство полузакрытого малокалиберного тира (в том числе технические помещения). Годовой объем бюджетных ассигнований 12786, 00 тыс. рублей. Закрыто подрядчику выполненных работ – 12 028,0 тыс. руб.  В связи с тем, что заказчиком в декабре 2016 г. было принято решение о приобретении полносборных мишенных установок, устанавливаемых на собственных опорах, требуется изменить конструктивные решения по металлоконструкциям таким образом, чтобы они выполняли роль исключительно опоры для навеса (кровельного профнастила) над мишенными установками во избежание попадания осадков на мишенные установки. Завершение работ – июль 2017г.  
 </t>
  </si>
  <si>
    <t>Подготовлен эскизный план здания. Просим исключить данное мероприятие из перечня инвестиционных проектов Камчатского края.</t>
  </si>
  <si>
    <t xml:space="preserve">Погашена задолженность  за поставленное оборудование за канатную дорогу  в сумме 8800,00рублей по контракту № 02/15 от 22.06.2015 года.  Оплачена задолженность за технологическое присоединение к электрическим сетям в сумме 14 977,372руб. от 09.08.2016 года, оплата № 2 от 26.12.2016 года на сумму 16517,312рублей.
</t>
  </si>
  <si>
    <t>В  связи с реализацией инвестиционного проекта Дворец спорта с плавательным бассейном (г. Петропавловск-Камчатский, ул. Ленинградская) который учитывает требования лиц с ограниченными возможностями, реализация проекта нецелесообразна.Просим исключить данное мероприятие из перечня инвестиционных проектов Камчатского края.</t>
  </si>
  <si>
    <t xml:space="preserve">Необходимо актуализировать мероприятие. Строительство физкультурно-оздоровительного комплекса  с плавательным бассейном, г. Петропавловск-Камчатский, ул. Океанская, 80/2 (в том числе проектные работы).В 2016 году бюджетом Камчатскогго края  предусмотрено 28 000тыс. рублей.Заключен государственный контракт на  проектные работы. </t>
  </si>
  <si>
    <t>Мероприятие не реализуется, отсутствие свободного земельного участка.Просим исключить данное мероприятие из перечня инвестиционных проектов Камчатского края.</t>
  </si>
  <si>
    <t>Мероприятие реализовано в полном объеме. Объект введен в эксплуатацию в 2013 году.Просим исключить данное мероприятие из перечня инвестиционных проектов Камчатского края, так как объект введен в эксплуатациию.</t>
  </si>
  <si>
    <t>Строительство объекта начато в 2015 году. Срок окончания работ - 04.09.2017 года</t>
  </si>
  <si>
    <t>Мероприятие признано к реализации нецелесообразным, количество занимающихся незначительно, мероприятие дорогостоящее.Просим исключить данное мероприятие из перечня инвестиционных проектов Камчатского края.</t>
  </si>
  <si>
    <t>Мероприятие признано к реализации нецелесообразным,в связи с отсутствием бюджетных средств. Просим исключить данное мероприятие из перечня инвестиционных проектов Камчатского края.</t>
  </si>
  <si>
    <t>Объект введен в эксплуатацию в декабре 2014г.Просим исключить данное мероприятие из перечня инвестиционных проектов Камчатского края.</t>
  </si>
  <si>
    <t>Выполнена предпроектная проработка проекта. В связи с ограниченностью бюджетного финансирования, реализация мероприятия перенесена на более позний срок.</t>
  </si>
  <si>
    <r>
      <rPr>
        <b/>
        <sz val="12"/>
        <color theme="1"/>
        <rFont val="Times New Roman"/>
        <family val="1"/>
        <charset val="204"/>
      </rPr>
      <t xml:space="preserve">Реконструкция автомобильной дороги Петропавловск-Камчатский - Мильково на участке км 106 - км 112 </t>
    </r>
    <r>
      <rPr>
        <sz val="12"/>
        <color theme="1"/>
        <rFont val="Times New Roman"/>
        <family val="1"/>
        <charset val="204"/>
      </rPr>
      <t xml:space="preserve">- Подрядчик - ООО "Устой-М", ГК № 26 от 13.04.2015г. Подрядные работы выполнены в полном объеме. Получено заключение от 15.12.2016г. №17 о соответствии реконструируемого объекта капитального строительстватребованям технических регламентов, иных нормативных правовых актов и проектной документации. Получено Разрешение на ввод объекта в эксплуатацию от29.12.2016г. №41-000-02-2016. </t>
    </r>
    <r>
      <rPr>
        <b/>
        <sz val="12"/>
        <color theme="1"/>
        <rFont val="Times New Roman"/>
        <family val="1"/>
        <charset val="204"/>
      </rPr>
      <t xml:space="preserve">Реконструкция автомобильной дороги Петропавловск-Камчатский - Мильково на участке км 152 - км 170 </t>
    </r>
    <r>
      <rPr>
        <sz val="12"/>
        <color theme="1"/>
        <rFont val="Times New Roman"/>
        <family val="1"/>
        <charset val="204"/>
      </rPr>
      <t xml:space="preserve">- Подрядчик - ООО "Устой-М", ГК № 71 от 03.11.2015г. Подрядные работы выполнены в полном объеме.
Получено заключение от 12.12.2016г. №16 о соответствии реконструируемого объекта капитального строительстватребованям технических регламентов, иных нормативных правовых актов и проектной документации. Получено Разрешение на ввод объекта в эксплуатацию от29.12.2016г. №41-000-03-2016. </t>
    </r>
    <r>
      <rPr>
        <b/>
        <sz val="12"/>
        <color theme="1"/>
        <rFont val="Times New Roman"/>
        <family val="1"/>
        <charset val="204"/>
      </rPr>
      <t xml:space="preserve">Реконструкция автомобильной дороги Петропавловск-Камчатский - Мильково на участке км 231 - км 249 </t>
    </r>
    <r>
      <rPr>
        <sz val="12"/>
        <color theme="1"/>
        <rFont val="Times New Roman"/>
        <family val="1"/>
        <charset val="204"/>
      </rPr>
      <t xml:space="preserve">- Подрядчик - ООО "Устой-М", ГК № 74 от 16.11.2015 г. Выплачен аванс 14 722,328 тыс.руб. (в 2015 году). Очистка полосы отвода  - 78,17 Га,  устройство объездных дорог 4 шт,устройство земляного полотна- 396052м3, устройство нижнего слояоснования - 635321,5м3; Устройство примыканий 10 шт,  Демонтаж мостов 4 шт, Устройство временных мостов 4 шт, Устройство металлических гофрированных труб  - 3 шт.; Переустройство ВЛ 35кВ - 335м.п.; Устройство крайних опор 7 шт, устройство промежуточных опор 2 шт,  устройство пролетных строений 1 шт.  </t>
    </r>
  </si>
  <si>
    <r>
      <rPr>
        <b/>
        <sz val="12"/>
        <color theme="1"/>
        <rFont val="Times New Roman"/>
        <family val="1"/>
        <charset val="204"/>
      </rPr>
      <t xml:space="preserve">Строительство автозимника продленного действия Анавгай - Палана на участке км 230 - км 240 </t>
    </r>
    <r>
      <rPr>
        <sz val="12"/>
        <color theme="1"/>
        <rFont val="Times New Roman"/>
        <family val="1"/>
        <charset val="204"/>
      </rPr>
      <t xml:space="preserve">- Подрядчик - ГУП КК "ДРСУ", ГК № 61 от 25.09.2015г. Расчистка полосы отвода - 27,54Га; Устройство временного моста - Подрядчик - ГУП КК "ДРСУ", ГК № 61 от 25.09.2015г. Подрядные работы выполнены в полном объеме. Получено заключение от 23.12.2016г. №24 о соответствии реконструируемого объекта капитального строительстватребованям технических регламентов, иных нормативных правовых актов и проектной документации. Получено Разрешение на ввод объекта в эксплуатацию от 09.01.2017г. </t>
    </r>
    <r>
      <rPr>
        <b/>
        <sz val="12"/>
        <color theme="1"/>
        <rFont val="Times New Roman"/>
        <family val="1"/>
        <charset val="204"/>
      </rPr>
      <t xml:space="preserve">Строительство автозимника продленного действия  Анавгай - Палана на участке км 0 - км 16 - </t>
    </r>
    <r>
      <rPr>
        <sz val="12"/>
        <color theme="1"/>
        <rFont val="Times New Roman"/>
        <family val="1"/>
        <charset val="204"/>
      </rPr>
      <t>ГК заключен 28.09.2016. № 73.  Подрядчик ГУП КК "ДРСУ".  Сданы проектно-изыскательсткие работы по восстановлению  и закреплению осей трасс и искусственных сооружений. Подготовка территории строительства: очистка полосы отвода; Устройство земляного полотна</t>
    </r>
  </si>
  <si>
    <t>Проект получил положительное заключение государственной экспертизы. По причине отсутствия финансирования для реализации находится в стадии незавершенного строительства.</t>
  </si>
  <si>
    <t xml:space="preserve">Проект получил положительное заключение государственной экспертизы. В рамках реализации проекта в 2016 году выполнена площадка для передвижного пункта весового контроля у п. Раздольный. В 2017 году планируется обсутройство площадки для передвижного пункта весового контроля у п. Николаевка. </t>
  </si>
  <si>
    <t xml:space="preserve">Реализация проекта объекта капитального строительства «Объездная дорога от Петропавловского шоссе до жилого района Северо-Восток» осуществляется в 2 этапа: 
1 этап – «От Петропавловского шоссе до ул. Солнечная»;
2 этап – «От улицы Солнечная до жилого района Северо-Восток».
По информации МКУ «Управление капитального строительства и ремонта», являющегося заказчиком данного объекта, проектирование 1 этапа объекта выполнено в 2015 году. Положительное заключение 1 этапа государственной экспертизы получено 2.12.2015 года. 
В настоящее время проходит процедура согласования пересечения объездной дороги с существующей линией газопровода, проходящей от ТЭЦ-2 до ТЭЦ-1.
</t>
  </si>
  <si>
    <r>
      <t xml:space="preserve">Реконструкция и капитальный ремонт магистральной улицы общегородского и районного значения ул. Вулканная - ул. Чубарова (от поста ГИБДД до пересечения с пр. Победы) в г. Петропавловске-Камчатском </t>
    </r>
    <r>
      <rPr>
        <sz val="12"/>
        <color theme="1"/>
        <rFont val="Times New Roman"/>
        <family val="1"/>
        <charset val="204"/>
      </rPr>
      <t xml:space="preserve">- Реконструкция объекта  завершена. </t>
    </r>
    <r>
      <rPr>
        <b/>
        <sz val="12"/>
        <color theme="1"/>
        <rFont val="Times New Roman"/>
        <family val="1"/>
        <charset val="204"/>
      </rPr>
      <t xml:space="preserve">Магистраль общегородского значения от II кольца до ул. Кавказской, включая ул. Ломоносова в г. Петропавловск-Камчатском - </t>
    </r>
    <r>
      <rPr>
        <sz val="12"/>
        <color theme="1"/>
        <rFont val="Times New Roman"/>
        <family val="1"/>
        <charset val="204"/>
      </rPr>
      <t xml:space="preserve">Сдана в экспл. линия наруж. освещ. от 2 кольца до ул.Кавказская,по ул.Ломоносова. </t>
    </r>
    <r>
      <rPr>
        <b/>
        <sz val="12"/>
        <color theme="1"/>
        <rFont val="Times New Roman"/>
        <family val="1"/>
        <charset val="204"/>
      </rPr>
      <t xml:space="preserve">Автомобильная дорога районного значения от ул. Тушканова до пр. Карла Маркса в г. Петропавловске-Камчатском - </t>
    </r>
    <r>
      <rPr>
        <sz val="12"/>
        <color theme="1"/>
        <rFont val="Times New Roman"/>
        <family val="1"/>
        <charset val="204"/>
      </rPr>
      <t xml:space="preserve">Разрешение на ввод объекта в эксплуатацию от 30.12.2016 года №ru41-301-000-60-2016.В 2017 году потребуются ассигнования в размере 5 685 000,0 руб.на благоустройство и тротуар. </t>
    </r>
    <r>
      <rPr>
        <b/>
        <sz val="12"/>
        <color theme="1"/>
        <rFont val="Times New Roman"/>
        <family val="1"/>
        <charset val="204"/>
      </rPr>
      <t xml:space="preserve">Автомобильная дорога по ул. Ларина с устройством транспортной развязки и водопропускными сооружениями (от остановки "Кольцо по улице Ларина" до пересечения с магистральной улицей в районе перспективной застройки) в городе Петропавловске-Камчатском - </t>
    </r>
    <r>
      <rPr>
        <sz val="12"/>
        <color theme="1"/>
        <rFont val="Times New Roman"/>
        <family val="1"/>
        <charset val="204"/>
      </rPr>
      <t xml:space="preserve">Перепадные колодцы (частич.) - 13 шт закрытой системы водоотвед.,5 колодцев (частично) самотеч. канали.,  временная труба  - 71 мп, водопро. труба Д 200 - 24 мп, Д 400 - 14 мп, водоповышающий колодец, быстроток - 50%(4 звена водопропускной трубы), переустр. сетей напор.канализ. - 71 м.п. Контракт с подрядчиком - в стадии расторжения. </t>
    </r>
    <r>
      <rPr>
        <b/>
        <sz val="12"/>
        <color theme="1"/>
        <rFont val="Times New Roman"/>
        <family val="1"/>
        <charset val="204"/>
      </rPr>
      <t xml:space="preserve">Магистраль общегородского значения от поста ГАИ до ул. Академика Королёва с развязкой в микрорайоне Северо-Восток в г. Петропавловске-Камчатском - </t>
    </r>
    <r>
      <rPr>
        <sz val="12"/>
        <color theme="1"/>
        <rFont val="Times New Roman"/>
        <family val="1"/>
        <charset val="204"/>
      </rPr>
      <t xml:space="preserve">Выполнена разработка грунта и подготовка основания под рабочий слой рабочего полотна от п.34+62 до п.36+50 - 188 м.п. Контракт с подрядчиком - в стадии расторжения. </t>
    </r>
  </si>
  <si>
    <t>в настоящее время проект находится на рассмотрении в Законодательном собрании Камчатского края, рассматривается вопрос о возможности приобретения здания и земельного участка для размещения автовокзала</t>
  </si>
  <si>
    <t>Приобретены и введены в эксплуатацию в аэропорту «Петропавловск-Камчатский»: аэродромная уборочная, плужно-щеточная машина, предназначенная для круглогодичной уборки снега; самходный распределитель жидких реагентов для аэродромов;
В рамках реализации Государственной программы «Развитие транспортной системы в Камчатском крае на 2014-2025 года» (подпрограмма «Развитие воздушного транспорта») в 2014 году: приобретены два самоходных пассажирских трапа с галереей; приобретено воздушное судно вертолет Ми-8МТВ1.</t>
  </si>
  <si>
    <t>Финансирование мероприятий с ФЦП «Экономическое и социальное развитие Дальнего Востока и Байкальского региона до 2018 года» снято. В 2017 году финансирование на обновление парка водного транспорта не предусмотрено. В настоящее время подаются заявки на 2018 год на приобретение двух самоходных накатных барж и грузопассажирского парома, для осуществления паромной переправы в Усть-Камчатском районе, в рамках ГП Камчатского края «Развитие транспортной системы в Камчатском крае на 2014 - 2025 годы». Финансирование будет уточнено после формулирования коммерческого предложения.
 В рамках реализации федеральной целевой программы «Развитие транспортной системы России (2010-2020 годы)» Министерством транспорта и дорожного строительства Камчатского края, совместно с ФКУ «Дирекция государственного заказчика программ развития морского транспорта» ведутся работы по реализации мероприятия по строительству грузопассажирского судна для обеспечения сообщения Командорских островов и г. Северо-Курильска с г. Петропавловском-Камчатским. В 2016 году разработано, и согласовано техническое задание на проектирование, выполнен эскизный проект судна, на 2018 год намечено проектирование и начало строительства судна.
 Вместе с тем, для возобновления пассажирских перевозок морским транспортом, ведутся работы по включению в федеральную целевую программу «Развитие транспортной системы России (2010-2020 годы)» мероприятия по строительству авто-пассажирского парома вместимостью до 150 пассажиров и до 70 автомобилей. В 2016 году разработано и согласовано техническое задание на проектирование, выполнен эскизный проект судна, определена ориентировочная стоимость судна.</t>
  </si>
  <si>
    <t>Финансирование мероприятий с ФЦП «Экономическое и социальное развитие Дальнего Востока и Байкальского региона до 2018 года» снято.</t>
  </si>
  <si>
    <t>В настоящее время в стадии реализации находятся 3 аэропорта (Оссора, Никольское – в стадии начала строительства, Палана - в стадии завершения строительства). В связи с расторжением государственного контракта на строительство аэропортов между главным распорядителем бюджетных средств Федеральным агентством воздушного транспорта (Росавиация) и генеральным подрядчиком ФГУП «Главное управление строительства дорог и аэродромов при федеральном агентстве специального строительства» мероприятия по данным аэропортам перенесены в ФЦП «Развитие транспортной системы России (2010-2020 годы)»;  финансирование на реализацию мероприятий по строительству и реконструкции аэропортов местного значения (Тигиль, Усть-Камчатск, Усть-Хайрюзово, Озерная, Соболево, Тиличики, Пахачи) снято.</t>
  </si>
  <si>
    <t>Для осуществления мероприятий по строительству аэровокзального комплекса, в 2016 году произведено разделение АО «Камчатское авиационное предприятие» на аэропортовый персонал и авиагруппу, путём выделения АО «Международный аэропорт Петропавловск-Камчатский», на данный момент ведутся работы по привлечению инвестора на строительство аэровокзального комплекса. Предусматривается объём финансовых вложений в реализацию проекта до 3 661 млн. рублей инвестиций частного капитала и до 133 млн. рублей из краевого бюджета. Срок реализации мероприятия – 2017-2020 годы.</t>
  </si>
  <si>
    <t>В рамках реализации проектов ТОР «Камчатка» в октябре 2016 года ФГУП «Росморпорт» проведены конкурсные процедуры на проведение проектно-изыскательских работ по строительству комплекса причалов на м. Сигнальный в морском порту Петропавловск-Камчатский. По результатам конкурса ФГУП «Росморпорт» заключён контракт с ООО «Морстройтехнология» на разработку проектно-сметной документации на сумму  61,9 млн. рублей. Окончание работ по проектированию 2018 год.</t>
  </si>
  <si>
    <t>Организация тепличного комплекса для выращивания огурцов и томатов в п. Вулканный Елизовского муниципального района</t>
  </si>
  <si>
    <t xml:space="preserve">Заключен договор аренды земельного участка сроком до 15.04.2030 г для строительства тепличного комплекса.
Заключен договор на тех. присоединение к газопроводу.
Проведены инженерно-геодезические работы на участке. Собрана ИРД для проектирования.
Заключен договор на проектирование. Выполняются проектные работы, окончание выполнения проектных работ- 2 квартал 2017 года.
</t>
  </si>
  <si>
    <t>Ведутся работы по проектированию проекта, запланированный срок исполнения апрель 2017 г.</t>
  </si>
  <si>
    <t>Закончена реконструкция и капитальный ремонт коровника на 320 голов, приобретено 4 робота-дояра системы ДеЛаваль, система навозоудаления, стойловое оборудование, приобретена сельхозтехника. Сделана реконструкция второго корпуса привязного содержания КРС с линейной доильной аппаратурой на 210 стойловых мест. Новая система навозоудаления. Все оборудование смонтировано и функционирует. Приобретен имущественный комплекс у ФГУП «Октябрьский» и СХА «Больщерецкая». Создано 35 рабочих мест.</t>
  </si>
  <si>
    <t>Проект включен не по инициативе Минсельхозпищепрома КК.</t>
  </si>
  <si>
    <t>Оздоровительный комплекс молочной кухни в г. Петропавловске-Камчатском (ИП Шахмурадян В.А.)</t>
  </si>
  <si>
    <t>Стратегия развития сельского хозяйства Камчатского края до 
2025 года</t>
  </si>
  <si>
    <t>Камчатский бройлер</t>
  </si>
  <si>
    <t>Строительство фермы крупного рогатого скота: коровник на 200 голов, телятник на 200 голов, складские помещения для кормов"(МУП "Быстринское")</t>
  </si>
  <si>
    <t>Создание животноводческого комплекса КРС молочного направления</t>
  </si>
  <si>
    <t>Создание цеха по переработке дикоросов в с. Мильково</t>
  </si>
  <si>
    <t>Банк данных инвестицонных проектов Камчатского края</t>
  </si>
  <si>
    <t>Капитальное строительсво сельскохозяйственного рынка</t>
  </si>
  <si>
    <t>Строительство свинокомплекса на 36 000 голов в год в п. Лесном Елизовского района Камчатского края</t>
  </si>
  <si>
    <t>Создание оптово-розничного логистического (распределительного) центра по переработке, хранению и сбыту сельскохозяйственной продукции и модернизация действующего сельскохозяйственного производства ООО «Хуторок»</t>
  </si>
  <si>
    <t>Капитальный ремонт здания для размещения цеха по первичной переработке скота объемом 20 голов в час п. Нагорный Елизовского района Камчатского края</t>
  </si>
  <si>
    <t>Предложение Администрации Быстринского муниципального района</t>
  </si>
  <si>
    <t>Концепция создания агропромышелнного парка "Нагорный"</t>
  </si>
  <si>
    <t>Реконструкция птицефабрики по производству бройлеров мощностью 3400 тонн в год в п. Зеленый Елизовского муниципального района Камчатского края</t>
  </si>
  <si>
    <t>Восстановление тепличного хозяйства в поселке Термальный Камчатского края с использованием тепловой энергии Верхне-Паратунского месторождения термальных вод</t>
  </si>
  <si>
    <t>Степень готовности здания - 100%, получено свидетельство о государственной регистрации на незавершенное строительство. Запланированная дата ввода здания в эксплуатацию 15.03.2017г. Закуплено частично оборудования у ООО «Оскон», ООО «Профитекс» для производства «Наринэ»-специализированного продукта детского и лечебно-профилактического назначения.
Выпуск йогурта, творога, молока обогащенного витаминами ожидается после окончательной поставки  монтажа и запуска оборудования в 3-4 квартале 2017 года.</t>
  </si>
  <si>
    <t xml:space="preserve">На сегодняшний день ведутся работы на здании родильного отделения с телятником площадью 2000 м.кв. (бетонные работы пола, скотомест), отделка бытовых помещений)
Из-за отсутствия банковского финансирования работы затягиваются.
Выполнены работы по скважине.
</t>
  </si>
  <si>
    <t xml:space="preserve">Создано  новое юридическое  лицо- ООО "Камчатский бройлер". Разработана финансовая модель и бизнес-план. Получен статус резидента ТОСЭР Камчатка, заключены договора аренды 3-х земельных  участков. </t>
  </si>
  <si>
    <t>Предприятие вышло на полную работу по сбору и переработке ягод и дикорастущего сырья, организовано производство новых видов продукции: сок березовый и морс морковный с облепихой. В настоящее время ведется строительство камеры шоковой заморозки, для организации производства быстрозамороженных продуктов, в том числе овощей.</t>
  </si>
  <si>
    <t>Инвестиционный проект введен в эксплуатацию.</t>
  </si>
  <si>
    <t xml:space="preserve">В связи с внесёнными изменениями в Правила землепользования и застройки ПКГО в настоящее время строительство капитального здания сельскохозяйственного рынка на земельном участке с кадастровым номером 41:01:00100113:367 невозможно.Управление  архитектуры, градостроительства и земельных отношений ПКГО приказом №139/16 от 17.05.2016 года отменило разрешение на строительство  выданное ОАО «Молокозавод Петропавловский». В настоящее время Управлением подготовлено техническое задание на актуализацию Генерального плана ПКГО, предложения Общества об изменении границ территориальной зоны,расположенному по проспекту Победы  будут учтены при подготовке постановления администрации ПКГО о внесении изменений в Генеральный план. Инициатор проекта разработал новый бизнес план, с перспективой дальнейшего заключения соглашения  об осуществлении деятельности на территории свободного порта Владивосток. Подана заявка на заключение соглашения об осуществлении деятельности на территории свободного порта Владивосток.       
     </t>
  </si>
  <si>
    <t>Инвестиционный проект в стадии разработки.</t>
  </si>
  <si>
    <t xml:space="preserve">Правоустанавливающие документы на земельный участок оформлены. Получено положительное заключение экспертизы ПСД. Получено разрешение на строительство. Заключены договор генподряда, договора на поставку оборудования и техники.
Заключен кредитный договор с АО «Россельхозбанк».
Инвестпроект включен в перечень инвестиционных проектов, направленных на развитие свиноводства для предоставления субсидий из федерального бюджета бюджетам субъектов РФ на возмещение части затрат на уплату процентов по инвестиционным кредитам (займам).
</t>
  </si>
  <si>
    <t>Установлена и подключена КТНП-400 для организации электроснабжения.
Определены границы земельного участка торговой площадки, соответствующая её вертикальная планировка. 
Подготовлен фундамент для строительства концертной сцены и для организации пункта охраны.
На 99 га земли заключен договор аренды до 2025 № 131/А от 02.07.10 г., осуществлена планировка территории и подъездных путей, возведена основа под КТПН-400, проведены мелиоративные каналы вокруг площадки.
На 316,27 га земли имеется свидетельство о праве собственности 41АВ023637 от 04.09.2008, 41ФВ028001 от 04.09.2008, 41АВ050383 11.06.2009, 41АВ050130 от 23.06.2009, 41АВ050129 от 23.06.2009, договор аренды до 2060 г. № 19 от 23.05.2011, договор аренды до 2019 г. № 27/А от 14.04.2009 г., договор субаренды № 4/12 от 29.11.2011 г. 
Произведена расчистка территории от мусора, сделан подвод воды, подвод электроэнергии и связи, септик, подъездные пути сформированы.</t>
  </si>
  <si>
    <t>Правоустанавливающие документы оформлены. Проектная документация не требуется. Определены основные поставщики и подрядчики. Ведутся переговоры с кредитными учреждениями об условиях предоставления заемных средств. 
28.03.2015 заключен договор о предоставлении финансовой поддержки между Правительством Камчатского края и ЗАО «Агротек Холдинг».</t>
  </si>
  <si>
    <t>Тепличный комплекс Зеленая ферам</t>
  </si>
  <si>
    <t>Исключить из плана создания инвестиционных объектов на 2017 год. Стройка замороженна до улучшения экономической ситуации.</t>
  </si>
  <si>
    <t>Инвестиционный проект реализован.</t>
  </si>
  <si>
    <t>Данный проект на контроле  ООО "УК ТОР "Камчатка"</t>
  </si>
  <si>
    <t>Инвестиционный проект включен в ТОСЭР "Камчатка"</t>
  </si>
  <si>
    <t>23.02.2016 г. осуществлен первый забой птицы и продолжается по сегодняшний день. Реализация птицы бройлеров осуществляется на всех точках МПЦ «Юкидим», ООО «Агротек», п. Зеленый, п. Коряки, 28 км объездной дороги ООО «МАВ».  Реализация так же производится  для социальной сферы Елизовского района и г. Петропавловска-Камчатского.Работают 3 инкубатора на 66 000 яиц, убойный цех, цех упаковки, два птичника. Подготовлены поля к посадке овощей в 2017 году. Ведется реконструкция 3-го птичника (производится монтаж оборудования), которая закончится в начале февраля 2017 г. В апреле 2017 года начнется реконструкция 4 птичника и закончится в июне-июле 2017 г.</t>
  </si>
  <si>
    <t>Инвестиционный проект получил статус сопровождения, подана заявка на признание проекта "масштабным инвестиционным проектом Камчатского края" для получения земельного участка без проведения конкурсных процедур, но на Заседании этот инвестиционный проект так и не заслушивался, ввиду  проблем связанных с земельным участком.   В адрес  Администрации Паратунского сельского поселения направлена схема границ земельного участка для дальнейшего утверждения. На сегодняшний день информация о согласовании схем границ зем.участка от Администрации Елизовского муниципальног района не поступала.</t>
  </si>
  <si>
    <t xml:space="preserve">
Объект введен в эксплуатацию. 
Продолжается работа по благоустройству территории с ее частичным асфальтированием. 
Пивная продукция (3 видов - «Светлое», «Янтарное», «Венское») реализуется в торговых точках региона. Ведутся переговоры по приобретению и доставке оборудования для расширения производственных мощностей (производство и упаковка) в части пива и безалкогольных напитков.
</t>
  </si>
  <si>
    <t xml:space="preserve"> Реализации мероприятия планируется в период 2019-2020 гг. ыв рамках государственной
программы Камчатского края «Охрана окружающей среды, воспроизводство и использование природных
ресурсов в Камчатском крае на 2 016-2020 годы», утвержденной  постановлением Правительства Камчатского края от 25.12.2015 № 494-П.  </t>
  </si>
  <si>
    <t>Реализация проекта завершена, по результатам проведения работ составлен отчет с выработкой рекомендаций по лицензированию участков недр, содержащих общераспространенные полезные ископаемые (ОПИ), создан автоматизированный информационный банк данных месторождений, проявлений, перспективных площадей ОПИ. Составлен каталог месторождений и проявлений торфа.</t>
  </si>
  <si>
    <t>В 2016 году государственный контракт, заключенный с АО "Камчатгеология", расторгнут ввиду невыполнения работ 1 этапа, связанного с организационными и финансовыми трудностями АО "Камчатгеология". Проведение работ по поискам источников хозяйственно-питьевого водоснабжения для Озерновского городского поселения Усть-Большерецкого муниципального района планируется в 2017-2018 гг. в рамках заключения нового государственного контракта.</t>
  </si>
  <si>
    <t xml:space="preserve">Реализация проекта завершена, в результате проведенных поисково-разведочных работ выявлены источники централизованного хозяйственно-питьевого водоснабжения, соответствующие требованиям СанПин, на Государственный баланс по состоянию на 01.11.2015 на 25-летний срок эксплуатации поставлены на учет запасы питьевых подземных вод по категории С1 по Вывенской площади в количестве 191,8 м3/сут; по Ивашшкинской площади - 274 м3/сут. Поисково-разведочные скважины переданы по акту приема-передачи администрации сельского поселения. </t>
  </si>
  <si>
    <t>Реализация проекта по проведенных поисково-разведочных работ в с. Апука завершена, в результате выявлены источники централизованного хозяйственно-питьевого водоснабжения, соответствующие требованиям СанПин, на Государственный баланс по состоянию на 01.11.2015 на 25-летний срок эксплуатации поставлены на учет запасы питьевых подземных вод по категории С1 по Апукинской площади в количестве 383,6 м3/сут; поисково-разведочная скважина передана по акту приема-передачи администрации сельского поселения.                             В ср.Пахачи работы не проводились, т.к. в 2016 году государственный контракт, заключенный с АО «Камчатгеология», расторгнут в связи с невыполнением работ 1 этапа ввиду организационных и финансовых трудностей АО «Камчатгеология».Проведение работ по поискам источников хозяйственно-питьевого водоснабжения для с. Средние Пахачи Олюторского муниципального района планируется в 2017-2018 гг. в рамках заключения нового государственного контракта.</t>
  </si>
  <si>
    <t>Работы выполнены, в результате проведенных поисково-разведочных работ выявлены источники централизованного хозяйственно-питьевого водоснабжения, соответствующие требованиям СанПин, на Государственный баланс по состоянию на 01.11.2015 на 25-летний срок эксплуатации поставлены на учет запасы питьевых подземных вод по категории С1: по Воямпольской площади в количестве 216 м3/сут; по Лесновской площади - 205,63 м3/сут; по Хайрюзовской площади - 240,19 м3/сут.. Поисково-разведочные скважины переданы по актам приема-передачи администрациям сельских поселений.</t>
  </si>
  <si>
    <t xml:space="preserve"> Реализации мероприятия планируется в период 2019-2020 гг. в рамках государственной
программы Камчатского края «Охрана окружающей среды, воспроизводство и использование природных
ресурсов в Камчатском крае на 2 016-2020 годы», утвержденной  постановлением Правительства Камчатского края от 25.12.2015 № 494-П.  </t>
  </si>
  <si>
    <r>
      <t>Объем финансирования инвестиционного проекта составляет 13600 млн руб.</t>
    </r>
    <r>
      <rPr>
        <u/>
        <sz val="12"/>
        <color theme="1"/>
        <rFont val="Times New Roman"/>
        <family val="1"/>
        <charset val="204"/>
      </rPr>
      <t xml:space="preserve">
Строительство автодороги</t>
    </r>
    <r>
      <rPr>
        <sz val="12"/>
        <color theme="1"/>
        <rFont val="Times New Roman"/>
        <family val="1"/>
        <charset val="204"/>
      </rPr>
      <t xml:space="preserve">: в 2016 АО «СиГМА» вела строительство подъездной автодороги на Озерновское месторождение (62 км).  В 2016 году выполнена на 100 % поставка основных строительных материалов и конструкций для осуществления строительства автомобильной дороги, мостовых переходов и водопропускных сооружений. В заключительной стадии находится строительство 5-ти мостовых сооружений (стале-деревянные мосты через р. Пр. Кожапк (1-пролетный), р. Дуга (1-пролетный), р. Озерная (6-пролетный), руч. Увальный (1-пролетный), р. Ламутская (6-пролетный). Собраны водопропускные сооружения типа МГТ – металлических гофрированных труб. Согласно подписанного с Минвостокразвития России соглашения № 1 от 01.12.2016 г. к Соглашению о предоставлении субсидии срок завершения строительства автодороги – 29 сентября 2017 г.                                                                                                                                                                                                                                                               </t>
    </r>
    <r>
      <rPr>
        <u/>
        <sz val="12"/>
        <color theme="1"/>
        <rFont val="Times New Roman"/>
        <family val="1"/>
        <charset val="204"/>
      </rPr>
      <t>Строительство ГМК:</t>
    </r>
    <r>
      <rPr>
        <sz val="12"/>
        <color theme="1"/>
        <rFont val="Times New Roman"/>
        <family val="1"/>
        <charset val="204"/>
      </rPr>
      <t xml:space="preserve"> в 2016 году проведены подготовительные работы по строительству объектов первой очереди проектного ГМК: организован вахтовый поселок, закуплены горюче-смазочные материалы, доставлена строительная техника. На площади работ произведена лесосводка на земельных участках под строительство ЗИФ, хвостохранилища, вспомогательных объектов и межплощадочных дорог. Выполнены работы по предварительной планировке территории на площадках строительства ЗИФ, вспомогательных цехов, складов химреагентов, аммиачной селитры и взрывчатых материалов. В настоящее время осуществляются работы по строительству первой очереди золотоизвлекательной фабрики производительностью до 100 000 тонн руды в год, что обеспечит производство до 2 тонн золота в год. В соответствии с условиями лицензионного соглашения срок ввода в эксплуатацию участка горных работ – до 30 сентября 2017 г. и запуск первой очереди ГМК (250 тыс. т руды в год) в эксплуатацию до 31 декабря 2018 г. 
</t>
    </r>
  </si>
  <si>
    <t xml:space="preserve">Наименование инвестиционного проекта, сроки реализации и объем его финансирования изменены. В настоящее время реализуется инвесиционный проект "Строительство горнодобывающего предприятия «Бараньевское», объектов обеспечения и поверхностной инфраструктуры" сроки реализации 2016-2025, объем финансирования 2,137 млрд. руб.         В 2016 году по результатам геологоразведочных работ (пробурено 6,5 тыс. м геологоразведочных скважин) произведено геологическое трехмерное моделирование месторождения. ООО «Спб-Гипрошахт» разработано технико-экономическое обоснование разработки Бараньевского месторождения. Кроме того, разработан технологический регламент с обоснованием переработки золотосеребряной руды Бараньевского месторождения на Агинской ЗИФ, в соответствии с которым планируется разработка проекта реконструкции (модернизации) Агинской ЗИФ для увеличения ее мощности до 200 тыс. т в год.
В целях создания транспортной инфраструктуры до Бараньевского месторождения проведены инженерно-геологические изыскания на проектируемой трассе автозимника от 110 км а/д Мильково-Агинский ГОК до месторождения Бараньевское (50 км). В настоящее время ведется разработка проектно-сметной документации на строительство автозимника, срок окончания проектирования – 1 кв. 2017 г., планируемый срок начала эксплуатации автозимника – 1 кв. 2018 г; планируемый срок разработки месторождения – 2018 г. 
</t>
  </si>
  <si>
    <t>В 2016 году на месторождении Кумроч в рамках действующих проектов велись буровые работы для получения прироста запасов золота категорий С2, С1. Выполнено 3472 п. м., буровые работы продолжаются. Полученные материалы использованы в программе Micromine для построения 3D моделей.</t>
  </si>
  <si>
    <t xml:space="preserve">Объем финансирования инвестиционного проекта составляе 358,0 млн руб. Полевые работы на объекте начаты в четвертом квартале 2016 года. На Оганчинском месторождении ведётся колонковое заверочное бурение для уточнения запасов золота в связи с неравномерностью разведочной сети. Выполнено 1555 п. м. бурения, буровые работы продолжаются. </t>
  </si>
  <si>
    <r>
      <t>Разработаны бизнес-план, ТЭО, финансовая модель проекта. В наличии технические условия ТУ 2111-001-97849280-14, сертификат соответствия № PCC RU.ПР75.Н000023 на применение золя как наномодификатора бетонов (повышение скорости набора прочности и конечной прочности бетонов). Заключен договор субаренды земельного участка на площадке Мутновской ГеоЭС 24 м</t>
    </r>
    <r>
      <rPr>
        <vertAlign val="superscript"/>
        <sz val="12"/>
        <color theme="1"/>
        <rFont val="Times New Roman"/>
        <family val="1"/>
        <charset val="204"/>
      </rPr>
      <t xml:space="preserve">2 </t>
    </r>
    <r>
      <rPr>
        <sz val="12"/>
        <color theme="1"/>
        <rFont val="Times New Roman"/>
        <family val="1"/>
        <charset val="204"/>
      </rPr>
      <t xml:space="preserve">между ОАО “Геотерм” и ООО НПФ “Наносилика”. Получено решение о прохождении научно-технической экспертизы в ОАО “Роснанотех”.
</t>
    </r>
  </si>
  <si>
    <t xml:space="preserve">Строительство ГОК Шануч планируется не ранее 2020 года. В 2016 году проект не реализовывался в связи с финансовыми трудностями ЗАО НПК "Геотехнология", обусловленными кредиторской задолженностью, низкими ценами на никель. </t>
  </si>
  <si>
    <t xml:space="preserve">Наименование инвестиционного проекта, сроки реализации и объем его финансирования изменены: в настоящее время реализуется ОЗИП "Строительство ГОК «Аметистовый», объектов обеспечения и поверхностной инфраструктуры", сроки реализации 2011-2029, объем финансирования 19 769,0 млн руб.
В 2016 году достигнута проектная мощность ГОКа. За 2016 год на Аметистовом золоторудном месторождении добыто 3,6 т золота и 9,0 т серебра. 
Приказом Минэкономразвития Камчатского края от 23.03.2016 №125-П АО «Аметистовое» включено в реестр участников региональных инвестиционных проектов (РИП), что предусматривает предоставление предприятию соответствующих налоговых льгот.
В настоящее время ведутся работы по проектированию зимника продленного действия от месторождения «Аметистовое» до п. Тиличики.
</t>
  </si>
  <si>
    <t xml:space="preserve">В 2016 году аукцион на право пользования недрами с целью геологического изучения, разведки и добычи каменного угля на Крутогоровском месторождении, объявленный Камчатнедра, был признан не состоявшимся в связи с отсутствием заявок. </t>
  </si>
  <si>
    <t xml:space="preserve">В 2016 году произошла смена недропользователя (лицензии переоформлены с ОАО «Камчатгазпром» на ООО «Газпром добыча Ноябрьск»). Добыча газа в 2016 году составила 410 млн м3. ООО «Газпром добыча Ноябрьск» в рамках мероприятий, направленных на наращивание сырьевой базы действующего газопровода (до уровня не менее 750 млн. куб. м/год) в пределах площадей Северо-Колпаковского, Колпаковского и Кшукского лицензионных участков выполнены полевые сейсморазведочные работы МОГТ-3Д с целью создания пространственной цифровой геологической модели перспективных участков, уточнения геометрии выявленных продуктивных пластов, прогноза новых нефтегазоперспективных объектов и оптимизации поисково-разведочного и эксплуатационного бурения. По итогам работ получена новая геолого-геофизическая информация о геологическом строении изучаемых территорий. </t>
  </si>
  <si>
    <t>На ТКР по Камчатскому краю рассмотрен и согласован Проект опытно-промышленной разработки титаномагнетитовых песков в составе проекта на проведение разведочных работ в пределах Южнохалактырского участка Халактырского месторождения титаномагнетитовых песков в 2015-2019 гг.</t>
  </si>
  <si>
    <t>В 2016 году выполнялись работы 1 этапа по государственному контракту, заключенному с ООО «Геостром», по объекту «Геологическое изучение в целях оценки и разведки месторождения строительного камня на участке недр местного значения «Западно-Оссорский»). В настоящее время ООО «Геостром» выполняются работы второго этапа, срок окончания которого – 28.02.2017.</t>
  </si>
  <si>
    <t xml:space="preserve">За 2016 год внесены следующие корректировки в данные по   проекту: реорганизован инициатор проекта, новое предприятие -  АО "Камчатская мельница", наименование проекта: "Модернизация АО "Камчатская мельница", сроки реализации: 2016-2025, источник финансировани: внебюджетные ср-ва в размере 179,62 млн руб. С привлечением кредитных средств ведется строительство собственной линии приемки зерна с морского транспорта </t>
  </si>
  <si>
    <t>За 2016 год внесены следующие корректировки в данные по проекту: наименование проекта: "Строительство тепличного комплекса Елизовского муниципального района (тепличное хозяйство)", сроки реализации: 2015-2018, источник финансировани: внебюджетные ср-ва в размере 1 480 млн руб. Подготовлен бизнес план. Найден земельный участок. Имеется часть необходимых инвестиций в виде собственных средств. Есть залоговая база для получения кредита. Проект получил государственную и муниципальную поддержку. Проект включен в ТОР «Камчатка».  Подготовлен проект планировки земельного участка. Выбран поставщик оборудования и технологий. Ведется подготовка к проектированию.</t>
  </si>
  <si>
    <t>По состоянию на 01.01.2017 данный инвестиционны проект закрыт</t>
  </si>
  <si>
    <t>За 2016 год внесены следующие корректировки в данные по   проекту: изменена отрасль - агропромышленный комплекс,  наименование проекта: "Создание цеха по переработке дикоросов в с. Мильково", сроки реализации: 2014-2017, источник финансирования: внебюджетные ср-ва в размере 30 млн руб. Инициатор - ООО Мильковский райпищекомбинат "Юнет". Выход на полную мощность ожидается в 2017 году, с запуском новых технологических линий</t>
  </si>
  <si>
    <t xml:space="preserve">Данное мероприятие является не проектом, а реузльтатом совместной работы Бизнеса и ИОГВ. Продолжается деятельность рабочей группы по разработке предложений по развитию торговой сети камчатских товаропроизводителей пищевой продукции (проведено 7 заседаний). Министерством продолжается: реализация «Дорожной карты» развития торговой сети камчатских товаропроизводителей пищевой продукции в Камчатском крае на 2013-2016 годы»;  работа по осуществлению координации деятельности постоянно действующих ярмарок камчатских товаропроизводителей по адресам: ул. Ленинская, 62 (здание КВИЦ), пр. Циолковского, 25 (ТЦ «БАМ»), пр. Победы, 27 (ООО «Сварог»), ул. Тельмана, 38 и пер. Садовый, 2. Реализуется Порядок предоставления субсидии на возмещение предприятиям, осуществляющим торговую деятельность продукцией камчатских товаропроизводителей, части затрат по аренде (субаренде) торговых площадей на постоянно действующих ярмарках камчатских товаропроизводителей (приказ Министерства № 29/31 от 31.03.2015). Субсидии выплачиваются по мере поступления заявлений.  За 2016 год выплачено 2 716,394 тыс. рублей.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</si>
</sst>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7" x14ac:knownFonts="1">
    <font>
      <sz val="11"/>
      <color theme="1"/>
      <name val="Calibri"/>
      <family val="2"/>
      <charset val="204"/>
      <scheme val="minor"/>
    </font>
    <font>
      <sz val="12"/>
      <color theme="1"/>
      <name val="Times New Roman"/>
      <family val="1"/>
      <charset val="204"/>
    </font>
    <font>
      <sz val="12"/>
      <color rgb="FF000000"/>
      <name val="Times New Roman"/>
      <family val="1"/>
      <charset val="204"/>
    </font>
    <font>
      <sz val="12"/>
      <name val="Times New Roman"/>
      <family val="1"/>
      <charset val="204"/>
    </font>
    <font>
      <b/>
      <sz val="12"/>
      <color theme="1"/>
      <name val="Times New Roman"/>
      <family val="1"/>
      <charset val="204"/>
    </font>
    <font>
      <b/>
      <sz val="12"/>
      <color rgb="FF000000"/>
      <name val="Times New Roman"/>
      <family val="1"/>
      <charset val="204"/>
    </font>
    <font>
      <sz val="12"/>
      <color theme="1"/>
      <name val="Calibri"/>
      <family val="2"/>
      <charset val="204"/>
      <scheme val="minor"/>
    </font>
    <font>
      <b/>
      <sz val="12"/>
      <name val="Times New Roman"/>
      <family val="1"/>
      <charset val="204"/>
    </font>
    <font>
      <b/>
      <sz val="16"/>
      <color theme="1"/>
      <name val="Times New Roman"/>
      <family val="1"/>
      <charset val="204"/>
    </font>
    <font>
      <sz val="12"/>
      <color indexed="8"/>
      <name val="Times New Roman"/>
      <family val="1"/>
      <charset val="204"/>
    </font>
    <font>
      <sz val="12"/>
      <name val="Calibri"/>
      <family val="2"/>
      <charset val="204"/>
      <scheme val="minor"/>
    </font>
    <font>
      <b/>
      <sz val="12"/>
      <color indexed="8"/>
      <name val="Times New Roman"/>
      <family val="1"/>
      <charset val="204"/>
    </font>
    <font>
      <sz val="11"/>
      <color rgb="FF000000"/>
      <name val="Times New Roman"/>
      <family val="1"/>
      <charset val="204"/>
    </font>
    <font>
      <sz val="18"/>
      <color theme="1"/>
      <name val="Times New Roman"/>
      <family val="1"/>
      <charset val="204"/>
    </font>
    <font>
      <sz val="13"/>
      <color theme="1"/>
      <name val="Times New Roman"/>
      <family val="1"/>
      <charset val="204"/>
    </font>
    <font>
      <u/>
      <sz val="12"/>
      <color theme="1"/>
      <name val="Times New Roman"/>
      <family val="1"/>
      <charset val="204"/>
    </font>
    <font>
      <vertAlign val="superscript"/>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35">
    <xf numFmtId="0" fontId="0" fillId="0" borderId="0" xfId="0"/>
    <xf numFmtId="0" fontId="1" fillId="0" borderId="0" xfId="0" applyFont="1" applyAlignment="1">
      <alignment horizontal="left" vertical="top" wrapText="1"/>
    </xf>
    <xf numFmtId="0" fontId="1" fillId="2" borderId="0" xfId="0" applyFont="1" applyFill="1" applyAlignment="1">
      <alignment horizontal="left" vertical="top" wrapText="1"/>
    </xf>
    <xf numFmtId="0" fontId="1" fillId="0" borderId="0" xfId="0" applyFont="1" applyFill="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vertical="top" wrapText="1"/>
    </xf>
    <xf numFmtId="4" fontId="1" fillId="0" borderId="0" xfId="0" applyNumberFormat="1" applyFont="1" applyAlignment="1">
      <alignment horizontal="left" vertical="top" wrapText="1"/>
    </xf>
    <xf numFmtId="0" fontId="1" fillId="0" borderId="1" xfId="0" applyFont="1" applyBorder="1" applyAlignment="1">
      <alignment horizontal="center" vertical="top" wrapText="1"/>
    </xf>
    <xf numFmtId="0" fontId="1" fillId="0" borderId="0" xfId="0" applyFont="1" applyFill="1" applyBorder="1" applyAlignment="1">
      <alignment horizontal="left" vertical="top" wrapText="1"/>
    </xf>
    <xf numFmtId="4"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4" fontId="5"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1" fillId="0" borderId="0" xfId="0" applyFont="1" applyAlignment="1">
      <alignment horizont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4" fontId="10" fillId="0" borderId="1" xfId="0" applyNumberFormat="1" applyFont="1" applyFill="1" applyBorder="1" applyAlignment="1">
      <alignment horizontal="center" vertical="center" wrapText="1"/>
    </xf>
    <xf numFmtId="4" fontId="7"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 fillId="0" borderId="0" xfId="0" applyFont="1" applyBorder="1" applyAlignment="1">
      <alignment horizontal="left" vertical="top" wrapText="1"/>
    </xf>
    <xf numFmtId="0" fontId="1" fillId="2" borderId="0" xfId="0" applyFont="1" applyFill="1" applyBorder="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left" vertical="top" wrapText="1"/>
    </xf>
    <xf numFmtId="4" fontId="1" fillId="0" borderId="0" xfId="0" applyNumberFormat="1" applyFont="1" applyAlignment="1">
      <alignment horizontal="center" wrapText="1"/>
    </xf>
    <xf numFmtId="0" fontId="1" fillId="0" borderId="0" xfId="0" applyFont="1" applyAlignment="1">
      <alignment horizontal="right" vertical="top" wrapText="1"/>
    </xf>
    <xf numFmtId="0" fontId="7" fillId="3"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4" fontId="1" fillId="0" borderId="1" xfId="0" applyNumberFormat="1" applyFont="1" applyFill="1" applyBorder="1" applyAlignment="1">
      <alignment horizontal="left" vertical="top" wrapText="1"/>
    </xf>
    <xf numFmtId="0" fontId="1" fillId="0" borderId="0" xfId="0" applyFont="1" applyAlignment="1">
      <alignment horizontal="left" vertical="top" wrapText="1"/>
    </xf>
    <xf numFmtId="0" fontId="7" fillId="2" borderId="1" xfId="0" applyFont="1" applyFill="1" applyBorder="1" applyAlignment="1">
      <alignment horizontal="justify"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justify" vertical="center" wrapText="1"/>
    </xf>
    <xf numFmtId="4"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 fontId="1" fillId="4" borderId="1" xfId="0" applyNumberFormat="1" applyFont="1" applyFill="1" applyBorder="1" applyAlignment="1">
      <alignment horizontal="left" vertical="top" wrapText="1"/>
    </xf>
    <xf numFmtId="0" fontId="1" fillId="4" borderId="0" xfId="0" applyFont="1" applyFill="1" applyBorder="1" applyAlignment="1">
      <alignment horizontal="left" vertical="top" wrapText="1"/>
    </xf>
    <xf numFmtId="4" fontId="1" fillId="4"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left" vertical="top" wrapText="1"/>
    </xf>
    <xf numFmtId="0" fontId="5" fillId="4" borderId="1" xfId="0" applyFont="1" applyFill="1" applyBorder="1" applyAlignment="1">
      <alignment horizontal="left" vertical="center" wrapText="1"/>
    </xf>
    <xf numFmtId="0" fontId="5" fillId="4" borderId="1" xfId="0" applyFont="1" applyFill="1" applyBorder="1" applyAlignment="1">
      <alignment horizontal="justify" vertical="center" wrapText="1"/>
    </xf>
    <xf numFmtId="4" fontId="5" fillId="4"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4" fontId="4" fillId="4" borderId="1" xfId="0" applyNumberFormat="1" applyFont="1" applyFill="1" applyBorder="1" applyAlignment="1">
      <alignment horizontal="left" vertical="top" wrapText="1"/>
    </xf>
    <xf numFmtId="0" fontId="2" fillId="4" borderId="1" xfId="0" applyFont="1" applyFill="1" applyBorder="1" applyAlignment="1">
      <alignment horizontal="left" vertical="center" wrapText="1"/>
    </xf>
    <xf numFmtId="0" fontId="2" fillId="4" borderId="1" xfId="0" applyFont="1" applyFill="1" applyBorder="1" applyAlignment="1">
      <alignment horizontal="justify" vertical="center" wrapText="1"/>
    </xf>
    <xf numFmtId="4"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2" fontId="1" fillId="4" borderId="1" xfId="0" applyNumberFormat="1" applyFont="1" applyFill="1" applyBorder="1" applyAlignment="1">
      <alignment horizontal="left" vertical="top" wrapText="1"/>
    </xf>
    <xf numFmtId="0" fontId="4" fillId="4" borderId="1" xfId="0" applyFont="1" applyFill="1" applyBorder="1" applyAlignment="1">
      <alignment horizontal="justify" vertical="center" wrapText="1"/>
    </xf>
    <xf numFmtId="4" fontId="4" fillId="4" borderId="1" xfId="0" applyNumberFormat="1" applyFont="1" applyFill="1" applyBorder="1" applyAlignment="1">
      <alignment horizontal="center" vertical="center" wrapText="1"/>
    </xf>
    <xf numFmtId="4" fontId="4" fillId="4" borderId="1" xfId="0" applyNumberFormat="1" applyFont="1" applyFill="1" applyBorder="1" applyAlignment="1">
      <alignment horizontal="center" vertical="top" wrapText="1"/>
    </xf>
    <xf numFmtId="0" fontId="1" fillId="4" borderId="1" xfId="0" applyFont="1" applyFill="1" applyBorder="1" applyAlignment="1">
      <alignment horizontal="justify" vertical="center" wrapText="1"/>
    </xf>
    <xf numFmtId="4" fontId="9" fillId="4" borderId="1" xfId="0" applyNumberFormat="1" applyFont="1" applyFill="1" applyBorder="1" applyAlignment="1">
      <alignment horizontal="center" vertical="center" wrapText="1"/>
    </xf>
    <xf numFmtId="0" fontId="1" fillId="4" borderId="1" xfId="0" applyFont="1" applyFill="1" applyBorder="1" applyAlignment="1">
      <alignment horizontal="left" vertical="top"/>
    </xf>
    <xf numFmtId="0" fontId="1" fillId="4" borderId="1" xfId="0" applyFont="1" applyFill="1" applyBorder="1" applyAlignment="1">
      <alignment horizontal="center" wrapText="1"/>
    </xf>
    <xf numFmtId="4" fontId="2" fillId="0" borderId="1" xfId="0" applyNumberFormat="1" applyFont="1" applyFill="1" applyBorder="1" applyAlignment="1">
      <alignment horizontal="left" vertical="center" wrapText="1"/>
    </xf>
    <xf numFmtId="4" fontId="2" fillId="0" borderId="1" xfId="0" applyNumberFormat="1" applyFont="1" applyFill="1" applyBorder="1" applyAlignment="1">
      <alignment horizontal="left" vertical="top" wrapText="1"/>
    </xf>
    <xf numFmtId="4" fontId="1" fillId="0"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justify" vertical="center" wrapText="1"/>
    </xf>
    <xf numFmtId="4"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4" fontId="4" fillId="2" borderId="1" xfId="0" applyNumberFormat="1" applyFont="1" applyFill="1" applyBorder="1" applyAlignment="1">
      <alignment horizontal="center" vertical="top" wrapText="1"/>
    </xf>
    <xf numFmtId="0" fontId="2" fillId="2" borderId="1" xfId="0" applyFont="1" applyFill="1" applyBorder="1" applyAlignment="1">
      <alignment horizontal="left" vertical="center" wrapText="1"/>
    </xf>
    <xf numFmtId="0" fontId="2" fillId="2" borderId="1" xfId="0" applyFont="1" applyFill="1" applyBorder="1" applyAlignment="1">
      <alignment horizontal="justify" vertical="center" wrapText="1"/>
    </xf>
    <xf numFmtId="4"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2" fontId="1" fillId="2" borderId="0" xfId="0" applyNumberFormat="1" applyFont="1" applyFill="1" applyBorder="1" applyAlignment="1">
      <alignment horizontal="left" vertical="top" wrapText="1"/>
    </xf>
    <xf numFmtId="0" fontId="1" fillId="2" borderId="1" xfId="0" applyFont="1" applyFill="1" applyBorder="1" applyAlignment="1">
      <alignment horizontal="center" vertical="center" wrapText="1"/>
    </xf>
    <xf numFmtId="164" fontId="1" fillId="0" borderId="1" xfId="0" applyNumberFormat="1" applyFont="1" applyBorder="1" applyAlignment="1">
      <alignment horizontal="center" vertical="center" wrapText="1"/>
    </xf>
    <xf numFmtId="164"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0" fontId="7"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2" fillId="0" borderId="1" xfId="0" applyFont="1" applyFill="1" applyBorder="1" applyAlignment="1">
      <alignment horizontal="justify" vertical="center" wrapText="1"/>
    </xf>
    <xf numFmtId="0" fontId="1" fillId="2" borderId="1" xfId="0" applyFont="1" applyFill="1" applyBorder="1" applyAlignment="1">
      <alignment horizontal="justify" vertical="center" wrapText="1"/>
    </xf>
    <xf numFmtId="0" fontId="1" fillId="0" borderId="1" xfId="0" applyFont="1" applyFill="1" applyBorder="1" applyAlignment="1">
      <alignment horizontal="justify" vertical="center" wrapText="1"/>
    </xf>
    <xf numFmtId="0" fontId="12" fillId="0" borderId="1" xfId="0" applyFont="1" applyFill="1" applyBorder="1" applyAlignment="1">
      <alignment horizontal="justify"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horizontal="justify" vertical="center" wrapText="1"/>
    </xf>
    <xf numFmtId="4" fontId="11"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justify" vertical="center" wrapText="1"/>
    </xf>
    <xf numFmtId="4" fontId="4" fillId="0" borderId="1" xfId="0" applyNumberFormat="1" applyFont="1" applyFill="1" applyBorder="1" applyAlignment="1">
      <alignment horizontal="left" vertical="top" wrapText="1"/>
    </xf>
    <xf numFmtId="4" fontId="9"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left" vertical="top" wrapText="1"/>
    </xf>
    <xf numFmtId="0" fontId="14" fillId="0" borderId="0" xfId="0" applyFont="1" applyAlignment="1">
      <alignment horizontal="justify" vertical="center"/>
    </xf>
    <xf numFmtId="0" fontId="12" fillId="0" borderId="1" xfId="0" applyFont="1" applyBorder="1" applyAlignment="1">
      <alignment horizontal="justify" vertical="center"/>
    </xf>
    <xf numFmtId="0" fontId="1" fillId="0" borderId="1" xfId="0" applyFont="1" applyBorder="1" applyAlignment="1">
      <alignment horizontal="left" vertical="top" wrapText="1"/>
    </xf>
    <xf numFmtId="0" fontId="7" fillId="2" borderId="1" xfId="0" applyFont="1" applyFill="1" applyBorder="1" applyAlignment="1">
      <alignment horizontal="left" vertical="center" wrapText="1"/>
    </xf>
    <xf numFmtId="4" fontId="7" fillId="2" borderId="1" xfId="0" applyNumberFormat="1" applyFont="1" applyFill="1" applyBorder="1" applyAlignment="1">
      <alignment horizontal="center" vertical="center" wrapText="1"/>
    </xf>
    <xf numFmtId="0" fontId="3" fillId="2" borderId="1" xfId="0" applyFont="1" applyFill="1" applyBorder="1" applyAlignment="1">
      <alignment horizontal="justify" vertical="top" wrapText="1"/>
    </xf>
    <xf numFmtId="4" fontId="1" fillId="2" borderId="1" xfId="0" applyNumberFormat="1" applyFont="1" applyFill="1" applyBorder="1" applyAlignment="1">
      <alignment horizontal="center" vertical="top" wrapText="1"/>
    </xf>
    <xf numFmtId="2" fontId="1" fillId="2" borderId="1" xfId="0" applyNumberFormat="1" applyFont="1" applyFill="1" applyBorder="1" applyAlignment="1">
      <alignment horizontal="left" vertical="top" wrapText="1"/>
    </xf>
    <xf numFmtId="4" fontId="1"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left" vertical="top" wrapText="1"/>
    </xf>
    <xf numFmtId="4" fontId="4" fillId="2" borderId="1" xfId="0" applyNumberFormat="1" applyFont="1" applyFill="1" applyBorder="1" applyAlignment="1">
      <alignment horizontal="center" vertical="center" wrapText="1"/>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2" fontId="3" fillId="2" borderId="1" xfId="0" applyNumberFormat="1" applyFont="1" applyFill="1" applyBorder="1" applyAlignment="1">
      <alignment horizontal="left" vertical="top" wrapText="1"/>
    </xf>
    <xf numFmtId="0" fontId="1" fillId="0" borderId="1" xfId="0" applyFont="1" applyFill="1" applyBorder="1" applyAlignment="1">
      <alignment vertical="center" wrapText="1"/>
    </xf>
    <xf numFmtId="2" fontId="1" fillId="2" borderId="1" xfId="0" applyNumberFormat="1" applyFont="1" applyFill="1" applyBorder="1" applyAlignment="1">
      <alignment horizontal="center" vertical="center" wrapText="1"/>
    </xf>
    <xf numFmtId="0" fontId="1" fillId="2" borderId="0" xfId="0" applyFont="1" applyFill="1" applyAlignment="1">
      <alignment wrapText="1"/>
    </xf>
    <xf numFmtId="0" fontId="1" fillId="0" borderId="0" xfId="0" applyFont="1" applyAlignment="1">
      <alignment horizontal="left" vertical="top" wrapText="1"/>
    </xf>
    <xf numFmtId="0" fontId="1" fillId="0" borderId="1" xfId="0" applyFont="1" applyBorder="1" applyAlignment="1">
      <alignment horizontal="center"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3" fillId="0" borderId="0" xfId="0" applyFont="1" applyAlignment="1">
      <alignment horizontal="right" vertical="top" wrapText="1"/>
    </xf>
    <xf numFmtId="0" fontId="8" fillId="0" borderId="0" xfId="0" applyFont="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center" wrapText="1"/>
    </xf>
    <xf numFmtId="0" fontId="1" fillId="0" borderId="1"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94"/>
  <sheetViews>
    <sheetView tabSelected="1" zoomScale="10" zoomScaleNormal="10" zoomScaleSheetLayoutView="85" zoomScalePageLayoutView="55" workbookViewId="0">
      <pane ySplit="8" topLeftCell="A258" activePane="bottomLeft" state="frozen"/>
      <selection pane="bottomLeft" activeCell="A72" sqref="A72:XFD74"/>
    </sheetView>
  </sheetViews>
  <sheetFormatPr defaultColWidth="8.85546875" defaultRowHeight="15.75" x14ac:dyDescent="0.25"/>
  <cols>
    <col min="1" max="1" width="23.5703125" style="1" customWidth="1"/>
    <col min="2" max="2" width="50.85546875" style="1" customWidth="1"/>
    <col min="3" max="3" width="14.85546875" style="1" customWidth="1"/>
    <col min="4" max="4" width="17" style="1" customWidth="1"/>
    <col min="5" max="5" width="16.140625" style="1" customWidth="1"/>
    <col min="6" max="6" width="15.7109375" style="1" customWidth="1"/>
    <col min="7" max="7" width="22.7109375" style="15" customWidth="1"/>
    <col min="8" max="8" width="38.28515625" style="1" customWidth="1"/>
    <col min="9" max="9" width="16" style="1" customWidth="1"/>
    <col min="10" max="10" width="204" style="8" customWidth="1"/>
    <col min="11" max="11" width="14.7109375" style="8" hidden="1" customWidth="1"/>
    <col min="12" max="12" width="8.85546875" style="27"/>
    <col min="13" max="13" width="9.5703125" style="1" bestFit="1" customWidth="1"/>
    <col min="14" max="16384" width="8.85546875" style="1"/>
  </cols>
  <sheetData>
    <row r="1" spans="1:12" s="5" customFormat="1" ht="23.25" x14ac:dyDescent="0.25">
      <c r="G1" s="15"/>
      <c r="J1" s="130" t="s">
        <v>375</v>
      </c>
      <c r="K1" s="130"/>
      <c r="L1" s="27"/>
    </row>
    <row r="2" spans="1:12" s="5" customFormat="1" ht="23.25" x14ac:dyDescent="0.25">
      <c r="G2" s="15"/>
      <c r="J2" s="130" t="s">
        <v>374</v>
      </c>
      <c r="K2" s="130"/>
      <c r="L2" s="27"/>
    </row>
    <row r="3" spans="1:12" s="5" customFormat="1" ht="23.25" x14ac:dyDescent="0.25">
      <c r="G3" s="15"/>
      <c r="J3" s="130" t="s">
        <v>373</v>
      </c>
      <c r="K3" s="130"/>
      <c r="L3" s="27"/>
    </row>
    <row r="4" spans="1:12" s="5" customFormat="1" x14ac:dyDescent="0.25">
      <c r="G4" s="15"/>
      <c r="J4" s="8"/>
      <c r="K4" s="8"/>
      <c r="L4" s="27"/>
    </row>
    <row r="5" spans="1:12" s="5" customFormat="1" ht="19.5" customHeight="1" x14ac:dyDescent="0.25">
      <c r="B5" s="131" t="s">
        <v>251</v>
      </c>
      <c r="C5" s="131"/>
      <c r="D5" s="131"/>
      <c r="E5" s="131"/>
      <c r="F5" s="131"/>
      <c r="G5" s="131"/>
      <c r="H5" s="131"/>
      <c r="J5" s="8"/>
      <c r="K5" s="8"/>
      <c r="L5" s="27"/>
    </row>
    <row r="6" spans="1:12" s="5" customFormat="1" x14ac:dyDescent="0.25">
      <c r="G6" s="15"/>
      <c r="J6" s="8"/>
      <c r="K6" s="8"/>
      <c r="L6" s="27"/>
    </row>
    <row r="7" spans="1:12" ht="32.25" customHeight="1" x14ac:dyDescent="0.25">
      <c r="A7" s="122" t="s">
        <v>89</v>
      </c>
      <c r="B7" s="122" t="s">
        <v>90</v>
      </c>
      <c r="C7" s="132" t="s">
        <v>91</v>
      </c>
      <c r="D7" s="132"/>
      <c r="E7" s="132"/>
      <c r="F7" s="132"/>
      <c r="G7" s="133" t="s">
        <v>148</v>
      </c>
      <c r="H7" s="122" t="s">
        <v>233</v>
      </c>
      <c r="I7" s="122" t="s">
        <v>234</v>
      </c>
      <c r="J7" s="134" t="s">
        <v>395</v>
      </c>
    </row>
    <row r="8" spans="1:12" ht="53.45" customHeight="1" x14ac:dyDescent="0.25">
      <c r="A8" s="122"/>
      <c r="B8" s="122"/>
      <c r="C8" s="7" t="s">
        <v>92</v>
      </c>
      <c r="D8" s="7" t="s">
        <v>93</v>
      </c>
      <c r="E8" s="7" t="s">
        <v>94</v>
      </c>
      <c r="F8" s="7" t="s">
        <v>95</v>
      </c>
      <c r="G8" s="133"/>
      <c r="H8" s="122"/>
      <c r="I8" s="122"/>
      <c r="J8" s="134"/>
    </row>
    <row r="9" spans="1:12" s="37" customFormat="1" ht="409.6" customHeight="1" x14ac:dyDescent="0.25">
      <c r="A9" s="39" t="s">
        <v>248</v>
      </c>
      <c r="B9" s="38" t="s">
        <v>1</v>
      </c>
      <c r="C9" s="41">
        <v>0</v>
      </c>
      <c r="D9" s="41">
        <v>235.91</v>
      </c>
      <c r="E9" s="41">
        <v>6159.84</v>
      </c>
      <c r="F9" s="41">
        <f>C9+D9+E9</f>
        <v>6395.75</v>
      </c>
      <c r="G9" s="42" t="s">
        <v>0</v>
      </c>
      <c r="H9" s="40" t="s">
        <v>346</v>
      </c>
      <c r="I9" s="42" t="s">
        <v>66</v>
      </c>
      <c r="J9" s="36" t="s">
        <v>396</v>
      </c>
      <c r="K9" s="8"/>
      <c r="L9" s="27"/>
    </row>
    <row r="10" spans="1:12" s="3" customFormat="1" ht="111.75" customHeight="1" x14ac:dyDescent="0.25">
      <c r="A10" s="25" t="s">
        <v>248</v>
      </c>
      <c r="B10" s="34" t="s">
        <v>120</v>
      </c>
      <c r="C10" s="14">
        <v>0</v>
      </c>
      <c r="D10" s="14">
        <v>51.58</v>
      </c>
      <c r="E10" s="14">
        <v>371.49</v>
      </c>
      <c r="F10" s="14">
        <f>C10+D10+E10</f>
        <v>423.07</v>
      </c>
      <c r="G10" s="18" t="s">
        <v>0</v>
      </c>
      <c r="H10" s="19" t="s">
        <v>347</v>
      </c>
      <c r="I10" s="18" t="s">
        <v>66</v>
      </c>
      <c r="J10" s="36" t="s">
        <v>397</v>
      </c>
      <c r="K10" s="8"/>
      <c r="L10" s="8"/>
    </row>
    <row r="11" spans="1:12" s="3" customFormat="1" ht="31.5" x14ac:dyDescent="0.25">
      <c r="A11" s="26" t="s">
        <v>248</v>
      </c>
      <c r="B11" s="20" t="s">
        <v>137</v>
      </c>
      <c r="C11" s="9"/>
      <c r="D11" s="9"/>
      <c r="E11" s="10"/>
      <c r="F11" s="10"/>
      <c r="G11" s="17"/>
      <c r="H11" s="35"/>
      <c r="I11" s="11"/>
      <c r="J11" s="36"/>
      <c r="K11" s="8"/>
      <c r="L11" s="8"/>
    </row>
    <row r="12" spans="1:12" s="3" customFormat="1" ht="253.5" customHeight="1" x14ac:dyDescent="0.25">
      <c r="A12" s="25" t="s">
        <v>248</v>
      </c>
      <c r="B12" s="19" t="s">
        <v>276</v>
      </c>
      <c r="C12" s="14">
        <v>1510.3</v>
      </c>
      <c r="D12" s="22">
        <v>0</v>
      </c>
      <c r="E12" s="14">
        <v>0</v>
      </c>
      <c r="F12" s="14">
        <f>C12+D12+E12</f>
        <v>1510.3</v>
      </c>
      <c r="G12" s="18" t="s">
        <v>277</v>
      </c>
      <c r="H12" s="19" t="s">
        <v>123</v>
      </c>
      <c r="I12" s="18" t="s">
        <v>118</v>
      </c>
      <c r="J12" s="66" t="s">
        <v>398</v>
      </c>
      <c r="K12" s="8"/>
      <c r="L12" s="8"/>
    </row>
    <row r="13" spans="1:12" s="3" customFormat="1" ht="47.25" x14ac:dyDescent="0.25">
      <c r="A13" s="25" t="s">
        <v>248</v>
      </c>
      <c r="B13" s="19" t="s">
        <v>121</v>
      </c>
      <c r="C13" s="14">
        <v>0</v>
      </c>
      <c r="D13" s="14">
        <v>0</v>
      </c>
      <c r="E13" s="14">
        <v>35.226999999999997</v>
      </c>
      <c r="F13" s="14">
        <f>C13+D13+E13</f>
        <v>35.226999999999997</v>
      </c>
      <c r="G13" s="18" t="s">
        <v>122</v>
      </c>
      <c r="H13" s="19" t="s">
        <v>2</v>
      </c>
      <c r="I13" s="18" t="s">
        <v>139</v>
      </c>
      <c r="J13" s="36"/>
      <c r="K13" s="8"/>
      <c r="L13" s="8"/>
    </row>
    <row r="14" spans="1:12" s="3" customFormat="1" ht="31.5" x14ac:dyDescent="0.25">
      <c r="A14" s="26" t="s">
        <v>248</v>
      </c>
      <c r="B14" s="12" t="s">
        <v>127</v>
      </c>
      <c r="C14" s="13"/>
      <c r="D14" s="13"/>
      <c r="E14" s="13"/>
      <c r="F14" s="10"/>
      <c r="G14" s="16"/>
      <c r="H14" s="12"/>
      <c r="I14" s="11"/>
      <c r="J14" s="13"/>
      <c r="K14" s="8"/>
      <c r="L14" s="8"/>
    </row>
    <row r="15" spans="1:12" s="3" customFormat="1" ht="200.25" customHeight="1" x14ac:dyDescent="0.25">
      <c r="A15" s="25" t="s">
        <v>248</v>
      </c>
      <c r="B15" s="19" t="s">
        <v>124</v>
      </c>
      <c r="C15" s="14">
        <v>0</v>
      </c>
      <c r="D15" s="14">
        <v>58.948</v>
      </c>
      <c r="E15" s="14">
        <v>2548</v>
      </c>
      <c r="F15" s="14">
        <f>C15+D15+E15</f>
        <v>2606.9479999999999</v>
      </c>
      <c r="G15" s="18" t="s">
        <v>0</v>
      </c>
      <c r="H15" s="19" t="s">
        <v>348</v>
      </c>
      <c r="I15" s="18" t="s">
        <v>140</v>
      </c>
      <c r="J15" s="67" t="s">
        <v>399</v>
      </c>
      <c r="K15" s="8"/>
      <c r="L15" s="8"/>
    </row>
    <row r="16" spans="1:12" s="3" customFormat="1" ht="152.25" customHeight="1" x14ac:dyDescent="0.25">
      <c r="A16" s="25" t="s">
        <v>248</v>
      </c>
      <c r="B16" s="19" t="s">
        <v>125</v>
      </c>
      <c r="C16" s="14">
        <v>1115</v>
      </c>
      <c r="D16" s="14">
        <v>0</v>
      </c>
      <c r="E16" s="14">
        <v>0</v>
      </c>
      <c r="F16" s="14">
        <f>C16+D16+E16</f>
        <v>1115</v>
      </c>
      <c r="G16" s="18" t="s">
        <v>0</v>
      </c>
      <c r="H16" s="19" t="s">
        <v>301</v>
      </c>
      <c r="I16" s="18" t="s">
        <v>138</v>
      </c>
      <c r="J16" s="66" t="s">
        <v>400</v>
      </c>
      <c r="K16" s="8"/>
      <c r="L16" s="8"/>
    </row>
    <row r="17" spans="1:12" s="3" customFormat="1" ht="94.5" x14ac:dyDescent="0.25">
      <c r="A17" s="25" t="s">
        <v>248</v>
      </c>
      <c r="B17" s="19" t="s">
        <v>4</v>
      </c>
      <c r="C17" s="14">
        <v>0</v>
      </c>
      <c r="D17" s="14">
        <v>0</v>
      </c>
      <c r="E17" s="14">
        <v>95</v>
      </c>
      <c r="F17" s="14">
        <f>C17+D17+E17</f>
        <v>95</v>
      </c>
      <c r="G17" s="18" t="s">
        <v>0</v>
      </c>
      <c r="H17" s="19" t="s">
        <v>278</v>
      </c>
      <c r="I17" s="18" t="s">
        <v>138</v>
      </c>
      <c r="J17" s="68" t="s">
        <v>402</v>
      </c>
      <c r="K17" s="8"/>
      <c r="L17" s="8"/>
    </row>
    <row r="18" spans="1:12" s="3" customFormat="1" ht="94.5" x14ac:dyDescent="0.25">
      <c r="A18" s="25" t="s">
        <v>248</v>
      </c>
      <c r="B18" s="19" t="s">
        <v>126</v>
      </c>
      <c r="C18" s="14">
        <v>0</v>
      </c>
      <c r="D18" s="14">
        <v>0</v>
      </c>
      <c r="E18" s="14">
        <v>1050</v>
      </c>
      <c r="F18" s="14">
        <f>C18+D18+E18</f>
        <v>1050</v>
      </c>
      <c r="G18" s="18" t="s">
        <v>106</v>
      </c>
      <c r="H18" s="19" t="s">
        <v>278</v>
      </c>
      <c r="I18" s="18" t="s">
        <v>145</v>
      </c>
      <c r="J18" s="66" t="s">
        <v>401</v>
      </c>
      <c r="K18" s="8"/>
      <c r="L18" s="8"/>
    </row>
    <row r="19" spans="1:12" ht="47.25" x14ac:dyDescent="0.25">
      <c r="A19" s="33" t="s">
        <v>5</v>
      </c>
      <c r="B19" s="21" t="s">
        <v>287</v>
      </c>
      <c r="C19" s="23">
        <v>0</v>
      </c>
      <c r="D19" s="23">
        <v>40</v>
      </c>
      <c r="E19" s="23">
        <v>0</v>
      </c>
      <c r="F19" s="23">
        <f t="shared" ref="F19:F22" si="0">C19+D19+E19</f>
        <v>40</v>
      </c>
      <c r="G19" s="24" t="s">
        <v>0</v>
      </c>
      <c r="H19" s="21" t="s">
        <v>129</v>
      </c>
      <c r="I19" s="24" t="s">
        <v>66</v>
      </c>
      <c r="J19" s="33" t="s">
        <v>441</v>
      </c>
    </row>
    <row r="20" spans="1:12" s="2" customFormat="1" ht="36" customHeight="1" x14ac:dyDescent="0.25">
      <c r="A20" s="39" t="s">
        <v>5</v>
      </c>
      <c r="B20" s="40" t="s">
        <v>319</v>
      </c>
      <c r="C20" s="41">
        <v>200</v>
      </c>
      <c r="D20" s="41">
        <v>0</v>
      </c>
      <c r="E20" s="41">
        <v>0</v>
      </c>
      <c r="F20" s="41">
        <f>C20+D20+E20</f>
        <v>200</v>
      </c>
      <c r="G20" s="42" t="s">
        <v>0</v>
      </c>
      <c r="H20" s="40" t="s">
        <v>349</v>
      </c>
      <c r="I20" s="42" t="s">
        <v>138</v>
      </c>
      <c r="J20" s="123" t="s">
        <v>442</v>
      </c>
      <c r="K20" s="28"/>
      <c r="L20" s="28"/>
    </row>
    <row r="21" spans="1:12" s="2" customFormat="1" ht="47.25" customHeight="1" x14ac:dyDescent="0.25">
      <c r="A21" s="39" t="s">
        <v>5</v>
      </c>
      <c r="B21" s="40" t="s">
        <v>111</v>
      </c>
      <c r="C21" s="41">
        <v>2000</v>
      </c>
      <c r="D21" s="41">
        <v>0</v>
      </c>
      <c r="E21" s="41">
        <v>0</v>
      </c>
      <c r="F21" s="41">
        <f t="shared" ref="F21" si="1">C21+D21+E21</f>
        <v>2000</v>
      </c>
      <c r="G21" s="42" t="s">
        <v>0</v>
      </c>
      <c r="H21" s="40" t="s">
        <v>129</v>
      </c>
      <c r="I21" s="42" t="s">
        <v>138</v>
      </c>
      <c r="J21" s="124"/>
      <c r="K21" s="28"/>
      <c r="L21" s="28"/>
    </row>
    <row r="22" spans="1:12" s="2" customFormat="1" ht="31.5" x14ac:dyDescent="0.25">
      <c r="A22" s="39" t="s">
        <v>5</v>
      </c>
      <c r="B22" s="40" t="s">
        <v>333</v>
      </c>
      <c r="C22" s="41">
        <v>0</v>
      </c>
      <c r="D22" s="41">
        <v>0</v>
      </c>
      <c r="E22" s="41">
        <v>2500</v>
      </c>
      <c r="F22" s="41">
        <f t="shared" si="0"/>
        <v>2500</v>
      </c>
      <c r="G22" s="42" t="s">
        <v>106</v>
      </c>
      <c r="H22" s="40" t="s">
        <v>349</v>
      </c>
      <c r="I22" s="42" t="s">
        <v>138</v>
      </c>
      <c r="J22" s="39" t="s">
        <v>443</v>
      </c>
      <c r="K22" s="28"/>
      <c r="L22" s="28"/>
    </row>
    <row r="23" spans="1:12" s="2" customFormat="1" ht="47.25" x14ac:dyDescent="0.25">
      <c r="A23" s="39" t="s">
        <v>5</v>
      </c>
      <c r="B23" s="40" t="s">
        <v>261</v>
      </c>
      <c r="C23" s="41">
        <v>20534</v>
      </c>
      <c r="D23" s="41">
        <v>8686.5</v>
      </c>
      <c r="E23" s="41">
        <v>57642</v>
      </c>
      <c r="F23" s="41">
        <f>C23+D23+E23</f>
        <v>86862.5</v>
      </c>
      <c r="G23" s="42" t="s">
        <v>106</v>
      </c>
      <c r="H23" s="40" t="s">
        <v>129</v>
      </c>
      <c r="I23" s="42" t="s">
        <v>320</v>
      </c>
      <c r="J23" s="39" t="s">
        <v>444</v>
      </c>
      <c r="K23" s="28"/>
      <c r="L23" s="28"/>
    </row>
    <row r="24" spans="1:12" s="2" customFormat="1" ht="47.25" x14ac:dyDescent="0.25">
      <c r="A24" s="39" t="s">
        <v>5</v>
      </c>
      <c r="B24" s="40" t="s">
        <v>356</v>
      </c>
      <c r="C24" s="41">
        <v>0</v>
      </c>
      <c r="D24" s="41">
        <v>260</v>
      </c>
      <c r="E24" s="41">
        <v>2500</v>
      </c>
      <c r="F24" s="41">
        <f>SUM(D24:E24)</f>
        <v>2760</v>
      </c>
      <c r="G24" s="42" t="s">
        <v>0</v>
      </c>
      <c r="H24" s="40" t="s">
        <v>129</v>
      </c>
      <c r="I24" s="42" t="s">
        <v>357</v>
      </c>
      <c r="J24" s="39" t="s">
        <v>444</v>
      </c>
      <c r="K24" s="28"/>
      <c r="L24" s="28"/>
    </row>
    <row r="25" spans="1:12" s="2" customFormat="1" ht="47.25" x14ac:dyDescent="0.25">
      <c r="A25" s="39" t="s">
        <v>5</v>
      </c>
      <c r="B25" s="40" t="s">
        <v>359</v>
      </c>
      <c r="C25" s="41">
        <v>0</v>
      </c>
      <c r="D25" s="41">
        <v>2300</v>
      </c>
      <c r="E25" s="41">
        <v>1000</v>
      </c>
      <c r="F25" s="41">
        <f>SUM(D25:E25)</f>
        <v>3300</v>
      </c>
      <c r="G25" s="42" t="s">
        <v>0</v>
      </c>
      <c r="H25" s="40" t="s">
        <v>129</v>
      </c>
      <c r="I25" s="42" t="s">
        <v>358</v>
      </c>
      <c r="J25" s="39" t="s">
        <v>444</v>
      </c>
      <c r="K25" s="28"/>
      <c r="L25" s="28"/>
    </row>
    <row r="26" spans="1:12" s="2" customFormat="1" ht="47.25" x14ac:dyDescent="0.25">
      <c r="A26" s="39" t="s">
        <v>5</v>
      </c>
      <c r="B26" s="40" t="s">
        <v>151</v>
      </c>
      <c r="C26" s="41">
        <v>450</v>
      </c>
      <c r="D26" s="41">
        <v>0</v>
      </c>
      <c r="E26" s="41">
        <v>0</v>
      </c>
      <c r="F26" s="41">
        <f>C26+D26+E26</f>
        <v>450</v>
      </c>
      <c r="G26" s="42" t="s">
        <v>132</v>
      </c>
      <c r="H26" s="40" t="s">
        <v>129</v>
      </c>
      <c r="I26" s="42" t="s">
        <v>138</v>
      </c>
      <c r="J26" s="39" t="s">
        <v>444</v>
      </c>
      <c r="K26" s="28"/>
      <c r="L26" s="28"/>
    </row>
    <row r="27" spans="1:12" s="2" customFormat="1" ht="47.25" x14ac:dyDescent="0.25">
      <c r="A27" s="39" t="s">
        <v>5</v>
      </c>
      <c r="B27" s="40" t="s">
        <v>149</v>
      </c>
      <c r="C27" s="41">
        <v>0</v>
      </c>
      <c r="D27" s="41">
        <v>80</v>
      </c>
      <c r="E27" s="41">
        <v>0</v>
      </c>
      <c r="F27" s="41">
        <f t="shared" ref="F27:F29" si="2">C27+D27+E27</f>
        <v>80</v>
      </c>
      <c r="G27" s="42" t="s">
        <v>100</v>
      </c>
      <c r="H27" s="40" t="s">
        <v>129</v>
      </c>
      <c r="I27" s="42" t="s">
        <v>138</v>
      </c>
      <c r="J27" s="39" t="s">
        <v>444</v>
      </c>
      <c r="K27" s="28"/>
      <c r="L27" s="28"/>
    </row>
    <row r="28" spans="1:12" s="2" customFormat="1" ht="47.25" x14ac:dyDescent="0.25">
      <c r="A28" s="39" t="s">
        <v>5</v>
      </c>
      <c r="B28" s="40" t="s">
        <v>117</v>
      </c>
      <c r="C28" s="41">
        <v>35</v>
      </c>
      <c r="D28" s="41">
        <v>5</v>
      </c>
      <c r="E28" s="41">
        <v>0</v>
      </c>
      <c r="F28" s="41">
        <f t="shared" si="2"/>
        <v>40</v>
      </c>
      <c r="G28" s="42" t="s">
        <v>99</v>
      </c>
      <c r="H28" s="40" t="s">
        <v>129</v>
      </c>
      <c r="I28" s="42" t="s">
        <v>225</v>
      </c>
      <c r="J28" s="39" t="s">
        <v>441</v>
      </c>
      <c r="K28" s="28"/>
      <c r="L28" s="28"/>
    </row>
    <row r="29" spans="1:12" s="2" customFormat="1" ht="47.25" x14ac:dyDescent="0.25">
      <c r="A29" s="39" t="s">
        <v>5</v>
      </c>
      <c r="B29" s="40" t="s">
        <v>150</v>
      </c>
      <c r="C29" s="41">
        <v>250</v>
      </c>
      <c r="D29" s="41">
        <v>50</v>
      </c>
      <c r="E29" s="41">
        <v>100</v>
      </c>
      <c r="F29" s="41">
        <f t="shared" si="2"/>
        <v>400</v>
      </c>
      <c r="G29" s="42" t="s">
        <v>98</v>
      </c>
      <c r="H29" s="40" t="s">
        <v>129</v>
      </c>
      <c r="I29" s="42" t="s">
        <v>138</v>
      </c>
      <c r="J29" s="39" t="s">
        <v>441</v>
      </c>
      <c r="K29" s="28"/>
      <c r="L29" s="28"/>
    </row>
    <row r="30" spans="1:12" s="2" customFormat="1" ht="63" x14ac:dyDescent="0.25">
      <c r="A30" s="39" t="s">
        <v>5</v>
      </c>
      <c r="B30" s="40" t="s">
        <v>321</v>
      </c>
      <c r="C30" s="41">
        <v>0</v>
      </c>
      <c r="D30" s="41">
        <v>0</v>
      </c>
      <c r="E30" s="41">
        <v>401.39499999999998</v>
      </c>
      <c r="F30" s="41">
        <f>SUM(C30:E30)</f>
        <v>401.39499999999998</v>
      </c>
      <c r="G30" s="42" t="s">
        <v>132</v>
      </c>
      <c r="H30" s="40" t="s">
        <v>128</v>
      </c>
      <c r="I30" s="42" t="s">
        <v>322</v>
      </c>
      <c r="J30" s="39" t="s">
        <v>446</v>
      </c>
      <c r="K30" s="28"/>
      <c r="L30" s="28"/>
    </row>
    <row r="31" spans="1:12" s="2" customFormat="1" ht="47.25" x14ac:dyDescent="0.25">
      <c r="A31" s="39" t="s">
        <v>5</v>
      </c>
      <c r="B31" s="40" t="s">
        <v>112</v>
      </c>
      <c r="C31" s="41">
        <v>0</v>
      </c>
      <c r="D31" s="41">
        <v>0</v>
      </c>
      <c r="E31" s="41">
        <v>213</v>
      </c>
      <c r="F31" s="41">
        <f>SUM(C31:E31)</f>
        <v>213</v>
      </c>
      <c r="G31" s="42" t="s">
        <v>98</v>
      </c>
      <c r="H31" s="40" t="s">
        <v>129</v>
      </c>
      <c r="I31" s="42" t="s">
        <v>322</v>
      </c>
      <c r="J31" s="39" t="s">
        <v>447</v>
      </c>
      <c r="K31" s="28"/>
      <c r="L31" s="28"/>
    </row>
    <row r="32" spans="1:12" s="2" customFormat="1" ht="47.25" x14ac:dyDescent="0.25">
      <c r="A32" s="39" t="s">
        <v>5</v>
      </c>
      <c r="B32" s="40" t="s">
        <v>114</v>
      </c>
      <c r="C32" s="41">
        <v>0</v>
      </c>
      <c r="D32" s="41">
        <v>0</v>
      </c>
      <c r="E32" s="41">
        <v>211.40700000000001</v>
      </c>
      <c r="F32" s="41">
        <f t="shared" ref="F32:F37" si="3">SUM(C32:E32)</f>
        <v>211.40700000000001</v>
      </c>
      <c r="G32" s="42" t="s">
        <v>99</v>
      </c>
      <c r="H32" s="40" t="s">
        <v>129</v>
      </c>
      <c r="I32" s="42" t="s">
        <v>322</v>
      </c>
      <c r="J32" s="39" t="s">
        <v>448</v>
      </c>
      <c r="K32" s="28"/>
      <c r="L32" s="28"/>
    </row>
    <row r="33" spans="1:12" s="2" customFormat="1" ht="47.25" x14ac:dyDescent="0.25">
      <c r="A33" s="39" t="s">
        <v>5</v>
      </c>
      <c r="B33" s="40" t="s">
        <v>323</v>
      </c>
      <c r="C33" s="41">
        <v>0</v>
      </c>
      <c r="D33" s="41">
        <v>0</v>
      </c>
      <c r="E33" s="41">
        <v>451.71100000000001</v>
      </c>
      <c r="F33" s="41">
        <f t="shared" si="3"/>
        <v>451.71100000000001</v>
      </c>
      <c r="G33" s="42" t="s">
        <v>100</v>
      </c>
      <c r="H33" s="40" t="s">
        <v>129</v>
      </c>
      <c r="I33" s="42" t="s">
        <v>322</v>
      </c>
      <c r="J33" s="39" t="s">
        <v>449</v>
      </c>
      <c r="K33" s="28"/>
      <c r="L33" s="28"/>
    </row>
    <row r="34" spans="1:12" s="2" customFormat="1" ht="47.25" x14ac:dyDescent="0.25">
      <c r="A34" s="39" t="s">
        <v>5</v>
      </c>
      <c r="B34" s="40" t="s">
        <v>324</v>
      </c>
      <c r="C34" s="41">
        <v>0</v>
      </c>
      <c r="D34" s="41">
        <v>0</v>
      </c>
      <c r="E34" s="41">
        <v>291.69799999999998</v>
      </c>
      <c r="F34" s="41">
        <f t="shared" si="3"/>
        <v>291.69799999999998</v>
      </c>
      <c r="G34" s="42" t="s">
        <v>325</v>
      </c>
      <c r="H34" s="40" t="s">
        <v>129</v>
      </c>
      <c r="I34" s="42" t="s">
        <v>322</v>
      </c>
      <c r="J34" s="39" t="s">
        <v>450</v>
      </c>
      <c r="K34" s="28"/>
      <c r="L34" s="28"/>
    </row>
    <row r="35" spans="1:12" s="2" customFormat="1" ht="47.25" x14ac:dyDescent="0.25">
      <c r="A35" s="39" t="s">
        <v>5</v>
      </c>
      <c r="B35" s="40" t="s">
        <v>9</v>
      </c>
      <c r="C35" s="41">
        <v>0</v>
      </c>
      <c r="D35" s="41">
        <v>0</v>
      </c>
      <c r="E35" s="41">
        <v>210</v>
      </c>
      <c r="F35" s="41">
        <f t="shared" si="3"/>
        <v>210</v>
      </c>
      <c r="G35" s="42" t="s">
        <v>101</v>
      </c>
      <c r="H35" s="40" t="s">
        <v>129</v>
      </c>
      <c r="I35" s="42" t="s">
        <v>322</v>
      </c>
      <c r="J35" s="39" t="s">
        <v>451</v>
      </c>
      <c r="K35" s="28"/>
      <c r="L35" s="28"/>
    </row>
    <row r="36" spans="1:12" s="2" customFormat="1" ht="31.5" x14ac:dyDescent="0.25">
      <c r="A36" s="39" t="s">
        <v>5</v>
      </c>
      <c r="B36" s="19" t="s">
        <v>452</v>
      </c>
      <c r="C36" s="41">
        <v>0</v>
      </c>
      <c r="D36" s="41">
        <v>125.29</v>
      </c>
      <c r="E36" s="41">
        <v>0</v>
      </c>
      <c r="F36" s="41">
        <f>SUM(C36:E36)</f>
        <v>125.29</v>
      </c>
      <c r="G36" s="42" t="s">
        <v>101</v>
      </c>
      <c r="H36" s="94" t="s">
        <v>453</v>
      </c>
      <c r="I36" s="42" t="s">
        <v>145</v>
      </c>
      <c r="J36" s="25" t="s">
        <v>441</v>
      </c>
      <c r="K36" s="28"/>
      <c r="L36" s="28"/>
    </row>
    <row r="37" spans="1:12" s="2" customFormat="1" ht="31.5" x14ac:dyDescent="0.25">
      <c r="A37" s="39" t="s">
        <v>5</v>
      </c>
      <c r="B37" s="40" t="s">
        <v>454</v>
      </c>
      <c r="C37" s="41">
        <v>0</v>
      </c>
      <c r="D37" s="41">
        <v>104.07</v>
      </c>
      <c r="E37" s="41">
        <v>0</v>
      </c>
      <c r="F37" s="41">
        <f t="shared" si="3"/>
        <v>104.07</v>
      </c>
      <c r="G37" s="42"/>
      <c r="H37" s="93" t="s">
        <v>453</v>
      </c>
      <c r="I37" s="42" t="s">
        <v>258</v>
      </c>
      <c r="J37" s="39" t="s">
        <v>441</v>
      </c>
      <c r="K37" s="28"/>
      <c r="L37" s="28"/>
    </row>
    <row r="38" spans="1:12" s="2" customFormat="1" ht="47.25" x14ac:dyDescent="0.25">
      <c r="A38" s="39" t="s">
        <v>5</v>
      </c>
      <c r="B38" s="40" t="s">
        <v>113</v>
      </c>
      <c r="C38" s="41">
        <v>110.9</v>
      </c>
      <c r="D38" s="41">
        <v>5.8</v>
      </c>
      <c r="E38" s="41">
        <v>0</v>
      </c>
      <c r="F38" s="41">
        <f t="shared" ref="F38:F41" si="4">C38+D38+E38</f>
        <v>116.7</v>
      </c>
      <c r="G38" s="42" t="s">
        <v>101</v>
      </c>
      <c r="H38" s="40" t="s">
        <v>129</v>
      </c>
      <c r="I38" s="42" t="s">
        <v>225</v>
      </c>
      <c r="J38" s="25" t="s">
        <v>441</v>
      </c>
      <c r="K38" s="28"/>
      <c r="L38" s="28"/>
    </row>
    <row r="39" spans="1:12" s="2" customFormat="1" ht="47.25" x14ac:dyDescent="0.25">
      <c r="A39" s="39" t="s">
        <v>5</v>
      </c>
      <c r="B39" s="40" t="s">
        <v>115</v>
      </c>
      <c r="C39" s="41">
        <v>39.700000000000003</v>
      </c>
      <c r="D39" s="41">
        <v>2.2999999999999998</v>
      </c>
      <c r="E39" s="41">
        <v>0</v>
      </c>
      <c r="F39" s="41">
        <f t="shared" si="4"/>
        <v>42</v>
      </c>
      <c r="G39" s="42" t="s">
        <v>101</v>
      </c>
      <c r="H39" s="40" t="s">
        <v>129</v>
      </c>
      <c r="I39" s="42" t="s">
        <v>225</v>
      </c>
      <c r="J39" s="39" t="s">
        <v>441</v>
      </c>
      <c r="K39" s="28"/>
      <c r="L39" s="28"/>
    </row>
    <row r="40" spans="1:12" s="2" customFormat="1" ht="59.25" customHeight="1" x14ac:dyDescent="0.25">
      <c r="A40" s="39" t="s">
        <v>5</v>
      </c>
      <c r="B40" s="40" t="s">
        <v>116</v>
      </c>
      <c r="C40" s="41">
        <v>210</v>
      </c>
      <c r="D40" s="41">
        <v>90</v>
      </c>
      <c r="E40" s="41">
        <v>0</v>
      </c>
      <c r="F40" s="41">
        <f t="shared" si="4"/>
        <v>300</v>
      </c>
      <c r="G40" s="42" t="s">
        <v>100</v>
      </c>
      <c r="H40" s="40" t="s">
        <v>129</v>
      </c>
      <c r="I40" s="42" t="s">
        <v>225</v>
      </c>
      <c r="J40" s="104" t="s">
        <v>455</v>
      </c>
      <c r="K40" s="28"/>
      <c r="L40" s="28"/>
    </row>
    <row r="41" spans="1:12" s="2" customFormat="1" ht="48.75" customHeight="1" x14ac:dyDescent="0.25">
      <c r="A41" s="39" t="s">
        <v>5</v>
      </c>
      <c r="B41" s="40" t="s">
        <v>327</v>
      </c>
      <c r="C41" s="41">
        <v>1650.01</v>
      </c>
      <c r="D41" s="41">
        <f t="shared" ref="D41" si="5">C41/95*5</f>
        <v>86.842631578947362</v>
      </c>
      <c r="E41" s="41">
        <v>0</v>
      </c>
      <c r="F41" s="41">
        <f t="shared" si="4"/>
        <v>1736.8526315789472</v>
      </c>
      <c r="G41" s="42" t="s">
        <v>104</v>
      </c>
      <c r="H41" s="40" t="s">
        <v>345</v>
      </c>
      <c r="I41" s="42" t="s">
        <v>138</v>
      </c>
      <c r="J41" s="105" t="s">
        <v>456</v>
      </c>
      <c r="K41" s="28"/>
      <c r="L41" s="28"/>
    </row>
    <row r="42" spans="1:12" s="2" customFormat="1" ht="63" x14ac:dyDescent="0.25">
      <c r="A42" s="39" t="s">
        <v>5</v>
      </c>
      <c r="B42" s="40" t="s">
        <v>264</v>
      </c>
      <c r="C42" s="41">
        <v>0</v>
      </c>
      <c r="D42" s="41">
        <v>150</v>
      </c>
      <c r="E42" s="41">
        <v>0</v>
      </c>
      <c r="F42" s="41">
        <f t="shared" ref="F42:F44" si="6">SUM(C42:E42)</f>
        <v>150</v>
      </c>
      <c r="G42" s="42" t="s">
        <v>110</v>
      </c>
      <c r="H42" s="40" t="s">
        <v>262</v>
      </c>
      <c r="I42" s="42" t="s">
        <v>265</v>
      </c>
      <c r="J42" s="25" t="s">
        <v>441</v>
      </c>
      <c r="K42" s="28"/>
      <c r="L42" s="28"/>
    </row>
    <row r="43" spans="1:12" s="2" customFormat="1" ht="47.25" x14ac:dyDescent="0.25">
      <c r="A43" s="39" t="s">
        <v>5</v>
      </c>
      <c r="B43" s="40" t="s">
        <v>266</v>
      </c>
      <c r="C43" s="41">
        <v>0</v>
      </c>
      <c r="D43" s="41">
        <v>66</v>
      </c>
      <c r="E43" s="41">
        <v>0</v>
      </c>
      <c r="F43" s="41">
        <f t="shared" si="6"/>
        <v>66</v>
      </c>
      <c r="G43" s="42" t="s">
        <v>110</v>
      </c>
      <c r="H43" s="40" t="s">
        <v>262</v>
      </c>
      <c r="I43" s="42">
        <v>2015</v>
      </c>
      <c r="J43" s="39" t="s">
        <v>441</v>
      </c>
      <c r="K43" s="28"/>
      <c r="L43" s="28"/>
    </row>
    <row r="44" spans="1:12" s="2" customFormat="1" ht="47.25" x14ac:dyDescent="0.25">
      <c r="A44" s="39" t="s">
        <v>5</v>
      </c>
      <c r="B44" s="40" t="s">
        <v>266</v>
      </c>
      <c r="C44" s="41">
        <v>0</v>
      </c>
      <c r="D44" s="41">
        <v>66</v>
      </c>
      <c r="E44" s="41">
        <v>0</v>
      </c>
      <c r="F44" s="41">
        <f t="shared" si="6"/>
        <v>66</v>
      </c>
      <c r="G44" s="42" t="s">
        <v>110</v>
      </c>
      <c r="H44" s="40" t="s">
        <v>262</v>
      </c>
      <c r="I44" s="42">
        <v>2015</v>
      </c>
      <c r="J44" s="25" t="s">
        <v>441</v>
      </c>
      <c r="K44" s="28"/>
      <c r="L44" s="28"/>
    </row>
    <row r="45" spans="1:12" s="2" customFormat="1" ht="47.25" x14ac:dyDescent="0.25">
      <c r="A45" s="25" t="s">
        <v>5</v>
      </c>
      <c r="B45" s="19" t="s">
        <v>152</v>
      </c>
      <c r="C45" s="14">
        <v>1825</v>
      </c>
      <c r="D45" s="14">
        <f>C45/90*10</f>
        <v>202.77777777777777</v>
      </c>
      <c r="E45" s="14">
        <v>0</v>
      </c>
      <c r="F45" s="14">
        <f t="shared" ref="F45" si="7">C45+D45+E45</f>
        <v>2027.7777777777778</v>
      </c>
      <c r="G45" s="18" t="s">
        <v>3</v>
      </c>
      <c r="H45" s="19" t="s">
        <v>129</v>
      </c>
      <c r="I45" s="18" t="s">
        <v>138</v>
      </c>
      <c r="J45" s="89" t="s">
        <v>425</v>
      </c>
      <c r="K45" s="28"/>
      <c r="L45" s="28"/>
    </row>
    <row r="46" spans="1:12" s="2" customFormat="1" ht="47.25" x14ac:dyDescent="0.25">
      <c r="A46" s="25" t="s">
        <v>5</v>
      </c>
      <c r="B46" s="19" t="s">
        <v>457</v>
      </c>
      <c r="C46" s="14">
        <v>0</v>
      </c>
      <c r="D46" s="14">
        <v>713.45</v>
      </c>
      <c r="E46" s="14">
        <v>0</v>
      </c>
      <c r="F46" s="14">
        <v>713.45</v>
      </c>
      <c r="G46" s="18" t="s">
        <v>0</v>
      </c>
      <c r="H46" s="19" t="s">
        <v>458</v>
      </c>
      <c r="I46" s="91" t="s">
        <v>207</v>
      </c>
      <c r="J46" s="106" t="s">
        <v>459</v>
      </c>
      <c r="K46" s="28"/>
      <c r="L46" s="28"/>
    </row>
    <row r="47" spans="1:12" s="2" customFormat="1" ht="58.5" customHeight="1" x14ac:dyDescent="0.25">
      <c r="A47" s="25" t="s">
        <v>5</v>
      </c>
      <c r="B47" s="19" t="s">
        <v>460</v>
      </c>
      <c r="C47" s="14">
        <v>0</v>
      </c>
      <c r="D47" s="14">
        <v>203.29</v>
      </c>
      <c r="E47" s="14">
        <v>0</v>
      </c>
      <c r="F47" s="14">
        <v>203.29</v>
      </c>
      <c r="G47" s="18" t="s">
        <v>0</v>
      </c>
      <c r="H47" s="40" t="s">
        <v>247</v>
      </c>
      <c r="I47" s="86" t="s">
        <v>207</v>
      </c>
      <c r="J47" s="106" t="s">
        <v>461</v>
      </c>
      <c r="K47" s="28"/>
      <c r="L47" s="28"/>
    </row>
    <row r="48" spans="1:12" s="2" customFormat="1" ht="58.5" customHeight="1" x14ac:dyDescent="0.25">
      <c r="A48" s="25" t="s">
        <v>5</v>
      </c>
      <c r="B48" s="19" t="s">
        <v>462</v>
      </c>
      <c r="C48" s="14">
        <v>0</v>
      </c>
      <c r="D48" s="14">
        <v>4063.06</v>
      </c>
      <c r="E48" s="14">
        <v>0</v>
      </c>
      <c r="F48" s="14">
        <v>4063.06</v>
      </c>
      <c r="G48" s="18" t="s">
        <v>0</v>
      </c>
      <c r="H48" s="19" t="s">
        <v>463</v>
      </c>
      <c r="I48" s="86" t="s">
        <v>207</v>
      </c>
      <c r="J48" s="84" t="s">
        <v>459</v>
      </c>
      <c r="K48" s="28"/>
      <c r="L48" s="28"/>
    </row>
    <row r="49" spans="1:12" s="2" customFormat="1" ht="58.5" customHeight="1" x14ac:dyDescent="0.25">
      <c r="A49" s="25" t="s">
        <v>5</v>
      </c>
      <c r="B49" s="92" t="s">
        <v>464</v>
      </c>
      <c r="C49" s="14">
        <v>0</v>
      </c>
      <c r="D49" s="14">
        <v>0</v>
      </c>
      <c r="E49" s="14">
        <v>124.84</v>
      </c>
      <c r="F49" s="14">
        <v>124.84</v>
      </c>
      <c r="G49" s="42" t="s">
        <v>110</v>
      </c>
      <c r="H49" s="94" t="s">
        <v>465</v>
      </c>
      <c r="I49" s="86" t="s">
        <v>145</v>
      </c>
      <c r="J49" s="25" t="s">
        <v>441</v>
      </c>
      <c r="K49" s="28"/>
      <c r="L49" s="28"/>
    </row>
    <row r="50" spans="1:12" s="2" customFormat="1" ht="58.5" customHeight="1" x14ac:dyDescent="0.25">
      <c r="A50" s="25" t="s">
        <v>5</v>
      </c>
      <c r="B50" s="92" t="s">
        <v>466</v>
      </c>
      <c r="C50" s="14">
        <v>0</v>
      </c>
      <c r="D50" s="14">
        <v>20</v>
      </c>
      <c r="E50" s="14">
        <v>0</v>
      </c>
      <c r="F50" s="14">
        <v>20</v>
      </c>
      <c r="G50" s="18" t="s">
        <v>0</v>
      </c>
      <c r="H50" s="94" t="s">
        <v>445</v>
      </c>
      <c r="I50" s="86" t="s">
        <v>145</v>
      </c>
      <c r="J50" s="84" t="s">
        <v>467</v>
      </c>
      <c r="K50" s="28"/>
      <c r="L50" s="28"/>
    </row>
    <row r="51" spans="1:12" s="2" customFormat="1" ht="119.25" customHeight="1" x14ac:dyDescent="0.25">
      <c r="A51" s="76" t="s">
        <v>69</v>
      </c>
      <c r="B51" s="77" t="s">
        <v>70</v>
      </c>
      <c r="C51" s="78">
        <v>0</v>
      </c>
      <c r="D51" s="78">
        <v>7</v>
      </c>
      <c r="E51" s="78">
        <v>0</v>
      </c>
      <c r="F51" s="78">
        <f t="shared" ref="F51:F68" si="8">C51+D51+E51</f>
        <v>7</v>
      </c>
      <c r="G51" s="79" t="s">
        <v>106</v>
      </c>
      <c r="H51" s="77" t="s">
        <v>294</v>
      </c>
      <c r="I51" s="79" t="s">
        <v>142</v>
      </c>
      <c r="J51" s="113" t="s">
        <v>581</v>
      </c>
      <c r="K51" s="28"/>
      <c r="L51" s="28"/>
    </row>
    <row r="52" spans="1:12" s="2" customFormat="1" ht="117" customHeight="1" x14ac:dyDescent="0.25">
      <c r="A52" s="76" t="s">
        <v>69</v>
      </c>
      <c r="B52" s="77" t="s">
        <v>105</v>
      </c>
      <c r="C52" s="78">
        <v>0</v>
      </c>
      <c r="D52" s="78">
        <v>6.44</v>
      </c>
      <c r="E52" s="78">
        <v>0</v>
      </c>
      <c r="F52" s="78">
        <f t="shared" si="8"/>
        <v>6.44</v>
      </c>
      <c r="G52" s="79" t="s">
        <v>0</v>
      </c>
      <c r="H52" s="77" t="s">
        <v>294</v>
      </c>
      <c r="I52" s="79" t="s">
        <v>58</v>
      </c>
      <c r="J52" s="113" t="s">
        <v>582</v>
      </c>
      <c r="K52" s="28"/>
      <c r="L52" s="28"/>
    </row>
    <row r="53" spans="1:12" s="2" customFormat="1" ht="114.75" customHeight="1" x14ac:dyDescent="0.25">
      <c r="A53" s="76" t="s">
        <v>69</v>
      </c>
      <c r="B53" s="77" t="s">
        <v>71</v>
      </c>
      <c r="C53" s="78">
        <v>0</v>
      </c>
      <c r="D53" s="78">
        <v>16.7</v>
      </c>
      <c r="E53" s="78">
        <v>0</v>
      </c>
      <c r="F53" s="78">
        <f t="shared" si="8"/>
        <v>16.7</v>
      </c>
      <c r="G53" s="79" t="s">
        <v>110</v>
      </c>
      <c r="H53" s="77" t="s">
        <v>294</v>
      </c>
      <c r="I53" s="79" t="s">
        <v>144</v>
      </c>
      <c r="J53" s="113" t="s">
        <v>583</v>
      </c>
      <c r="K53" s="28"/>
      <c r="L53" s="28"/>
    </row>
    <row r="54" spans="1:12" s="2" customFormat="1" ht="115.5" customHeight="1" x14ac:dyDescent="0.25">
      <c r="A54" s="76" t="s">
        <v>69</v>
      </c>
      <c r="B54" s="77" t="s">
        <v>97</v>
      </c>
      <c r="C54" s="78">
        <v>0</v>
      </c>
      <c r="D54" s="78">
        <v>25.59</v>
      </c>
      <c r="E54" s="78">
        <v>0</v>
      </c>
      <c r="F54" s="78">
        <f t="shared" si="8"/>
        <v>25.59</v>
      </c>
      <c r="G54" s="79" t="s">
        <v>99</v>
      </c>
      <c r="H54" s="77" t="s">
        <v>294</v>
      </c>
      <c r="I54" s="79" t="s">
        <v>58</v>
      </c>
      <c r="J54" s="113" t="s">
        <v>584</v>
      </c>
      <c r="K54" s="28"/>
      <c r="L54" s="28"/>
    </row>
    <row r="55" spans="1:12" s="2" customFormat="1" ht="117" customHeight="1" x14ac:dyDescent="0.25">
      <c r="A55" s="76" t="s">
        <v>69</v>
      </c>
      <c r="B55" s="77" t="s">
        <v>72</v>
      </c>
      <c r="C55" s="78">
        <v>0</v>
      </c>
      <c r="D55" s="78">
        <v>33.9</v>
      </c>
      <c r="E55" s="78">
        <v>0</v>
      </c>
      <c r="F55" s="78">
        <f t="shared" si="8"/>
        <v>33.9</v>
      </c>
      <c r="G55" s="79" t="s">
        <v>98</v>
      </c>
      <c r="H55" s="77" t="s">
        <v>294</v>
      </c>
      <c r="I55" s="79" t="s">
        <v>142</v>
      </c>
      <c r="J55" s="113" t="s">
        <v>581</v>
      </c>
      <c r="K55" s="28"/>
      <c r="L55" s="28"/>
    </row>
    <row r="56" spans="1:12" s="2" customFormat="1" ht="126" x14ac:dyDescent="0.25">
      <c r="A56" s="76" t="s">
        <v>69</v>
      </c>
      <c r="B56" s="77" t="s">
        <v>96</v>
      </c>
      <c r="C56" s="78">
        <v>0</v>
      </c>
      <c r="D56" s="78">
        <v>28.34</v>
      </c>
      <c r="E56" s="78">
        <v>0</v>
      </c>
      <c r="F56" s="78">
        <f t="shared" si="8"/>
        <v>28.34</v>
      </c>
      <c r="G56" s="79" t="s">
        <v>100</v>
      </c>
      <c r="H56" s="77" t="s">
        <v>294</v>
      </c>
      <c r="I56" s="79" t="s">
        <v>142</v>
      </c>
      <c r="J56" s="113" t="s">
        <v>585</v>
      </c>
      <c r="K56" s="28"/>
      <c r="L56" s="28"/>
    </row>
    <row r="57" spans="1:12" s="2" customFormat="1" ht="126" x14ac:dyDescent="0.25">
      <c r="A57" s="76" t="s">
        <v>69</v>
      </c>
      <c r="B57" s="77" t="s">
        <v>73</v>
      </c>
      <c r="C57" s="78">
        <v>0</v>
      </c>
      <c r="D57" s="78">
        <v>29.99</v>
      </c>
      <c r="E57" s="78">
        <v>0</v>
      </c>
      <c r="F57" s="78">
        <f t="shared" si="8"/>
        <v>29.99</v>
      </c>
      <c r="G57" s="79" t="s">
        <v>101</v>
      </c>
      <c r="H57" s="77" t="s">
        <v>294</v>
      </c>
      <c r="I57" s="79" t="s">
        <v>58</v>
      </c>
      <c r="J57" s="113" t="s">
        <v>586</v>
      </c>
      <c r="K57" s="28"/>
      <c r="L57" s="28"/>
    </row>
    <row r="58" spans="1:12" s="2" customFormat="1" ht="126" x14ac:dyDescent="0.25">
      <c r="A58" s="76" t="s">
        <v>69</v>
      </c>
      <c r="B58" s="77" t="s">
        <v>102</v>
      </c>
      <c r="C58" s="78">
        <v>0</v>
      </c>
      <c r="D58" s="78">
        <v>13.7</v>
      </c>
      <c r="E58" s="78">
        <v>0</v>
      </c>
      <c r="F58" s="78">
        <f t="shared" si="8"/>
        <v>13.7</v>
      </c>
      <c r="G58" s="79" t="s">
        <v>103</v>
      </c>
      <c r="H58" s="77" t="s">
        <v>294</v>
      </c>
      <c r="I58" s="79" t="s">
        <v>142</v>
      </c>
      <c r="J58" s="113" t="s">
        <v>587</v>
      </c>
      <c r="K58" s="28"/>
      <c r="L58" s="28"/>
    </row>
    <row r="59" spans="1:12" s="2" customFormat="1" ht="126" x14ac:dyDescent="0.25">
      <c r="A59" s="76" t="s">
        <v>69</v>
      </c>
      <c r="B59" s="77" t="s">
        <v>74</v>
      </c>
      <c r="C59" s="78">
        <v>0</v>
      </c>
      <c r="D59" s="78">
        <v>55</v>
      </c>
      <c r="E59" s="78">
        <v>0</v>
      </c>
      <c r="F59" s="78">
        <f t="shared" si="8"/>
        <v>55</v>
      </c>
      <c r="G59" s="79" t="s">
        <v>101</v>
      </c>
      <c r="H59" s="77" t="s">
        <v>294</v>
      </c>
      <c r="I59" s="79" t="s">
        <v>142</v>
      </c>
      <c r="J59" s="113" t="s">
        <v>587</v>
      </c>
      <c r="K59" s="28"/>
      <c r="L59" s="28"/>
    </row>
    <row r="60" spans="1:12" s="2" customFormat="1" ht="220.5" x14ac:dyDescent="0.25">
      <c r="A60" s="76" t="s">
        <v>69</v>
      </c>
      <c r="B60" s="77" t="s">
        <v>75</v>
      </c>
      <c r="C60" s="78">
        <v>0</v>
      </c>
      <c r="D60" s="78">
        <v>0</v>
      </c>
      <c r="E60" s="78">
        <v>12440</v>
      </c>
      <c r="F60" s="78">
        <f t="shared" si="8"/>
        <v>12440</v>
      </c>
      <c r="G60" s="79" t="s">
        <v>99</v>
      </c>
      <c r="H60" s="77" t="s">
        <v>131</v>
      </c>
      <c r="I60" s="79" t="s">
        <v>218</v>
      </c>
      <c r="J60" s="113" t="s">
        <v>588</v>
      </c>
      <c r="K60" s="28"/>
      <c r="L60" s="28"/>
    </row>
    <row r="61" spans="1:12" s="2" customFormat="1" ht="141.75" x14ac:dyDescent="0.25">
      <c r="A61" s="76" t="s">
        <v>69</v>
      </c>
      <c r="B61" s="77" t="s">
        <v>272</v>
      </c>
      <c r="C61" s="78">
        <v>1350</v>
      </c>
      <c r="D61" s="78">
        <v>0</v>
      </c>
      <c r="E61" s="78">
        <v>11595</v>
      </c>
      <c r="F61" s="78">
        <f>C61+D61+E61</f>
        <v>12945</v>
      </c>
      <c r="G61" s="79" t="s">
        <v>103</v>
      </c>
      <c r="H61" s="77" t="s">
        <v>131</v>
      </c>
      <c r="I61" s="79" t="s">
        <v>118</v>
      </c>
      <c r="J61" s="113" t="s">
        <v>589</v>
      </c>
      <c r="K61" s="28"/>
      <c r="L61" s="28"/>
    </row>
    <row r="62" spans="1:12" s="2" customFormat="1" ht="63" x14ac:dyDescent="0.25">
      <c r="A62" s="76" t="s">
        <v>69</v>
      </c>
      <c r="B62" s="91" t="s">
        <v>273</v>
      </c>
      <c r="C62" s="78">
        <v>0</v>
      </c>
      <c r="D62" s="78">
        <v>0</v>
      </c>
      <c r="E62" s="112">
        <v>7500</v>
      </c>
      <c r="F62" s="78">
        <f t="shared" ref="F62:F64" si="9">C62+D62+E62</f>
        <v>7500</v>
      </c>
      <c r="G62" s="79" t="s">
        <v>132</v>
      </c>
      <c r="H62" s="77" t="s">
        <v>131</v>
      </c>
      <c r="I62" s="79" t="s">
        <v>364</v>
      </c>
      <c r="J62" s="113" t="s">
        <v>590</v>
      </c>
      <c r="K62" s="28"/>
      <c r="L62" s="28"/>
    </row>
    <row r="63" spans="1:12" s="2" customFormat="1" ht="63" x14ac:dyDescent="0.25">
      <c r="A63" s="76" t="s">
        <v>69</v>
      </c>
      <c r="B63" s="91" t="s">
        <v>274</v>
      </c>
      <c r="C63" s="78">
        <v>0</v>
      </c>
      <c r="D63" s="78">
        <v>0</v>
      </c>
      <c r="E63" s="119">
        <v>300</v>
      </c>
      <c r="F63" s="78">
        <f t="shared" si="9"/>
        <v>300</v>
      </c>
      <c r="G63" s="79" t="s">
        <v>103</v>
      </c>
      <c r="H63" s="77" t="s">
        <v>131</v>
      </c>
      <c r="I63" s="79" t="s">
        <v>118</v>
      </c>
      <c r="J63" s="113" t="s">
        <v>591</v>
      </c>
      <c r="K63" s="28"/>
      <c r="L63" s="28"/>
    </row>
    <row r="64" spans="1:12" s="2" customFormat="1" ht="66" x14ac:dyDescent="0.25">
      <c r="A64" s="76" t="s">
        <v>69</v>
      </c>
      <c r="B64" s="77" t="s">
        <v>219</v>
      </c>
      <c r="C64" s="78">
        <v>0</v>
      </c>
      <c r="D64" s="78">
        <v>0</v>
      </c>
      <c r="E64" s="78">
        <v>900</v>
      </c>
      <c r="F64" s="78">
        <f t="shared" si="9"/>
        <v>900</v>
      </c>
      <c r="G64" s="79" t="s">
        <v>0</v>
      </c>
      <c r="H64" s="77" t="s">
        <v>244</v>
      </c>
      <c r="I64" s="79" t="s">
        <v>138</v>
      </c>
      <c r="J64" s="113" t="s">
        <v>592</v>
      </c>
      <c r="K64" s="28"/>
      <c r="L64" s="28"/>
    </row>
    <row r="65" spans="1:12" s="2" customFormat="1" ht="63" x14ac:dyDescent="0.25">
      <c r="A65" s="76" t="s">
        <v>69</v>
      </c>
      <c r="B65" s="77" t="s">
        <v>153</v>
      </c>
      <c r="C65" s="78">
        <v>0</v>
      </c>
      <c r="D65" s="78">
        <v>0</v>
      </c>
      <c r="E65" s="78">
        <v>4800</v>
      </c>
      <c r="F65" s="78">
        <f t="shared" si="8"/>
        <v>4800</v>
      </c>
      <c r="G65" s="79" t="s">
        <v>103</v>
      </c>
      <c r="H65" s="77" t="s">
        <v>131</v>
      </c>
      <c r="I65" s="79" t="s">
        <v>145</v>
      </c>
      <c r="J65" s="113" t="s">
        <v>593</v>
      </c>
      <c r="K65" s="28"/>
      <c r="L65" s="28"/>
    </row>
    <row r="66" spans="1:12" s="2" customFormat="1" ht="110.25" x14ac:dyDescent="0.25">
      <c r="A66" s="76" t="s">
        <v>69</v>
      </c>
      <c r="B66" s="77" t="s">
        <v>243</v>
      </c>
      <c r="C66" s="78">
        <v>0</v>
      </c>
      <c r="D66" s="78">
        <v>0</v>
      </c>
      <c r="E66" s="78">
        <v>10000</v>
      </c>
      <c r="F66" s="78">
        <f>C66+D66+E66</f>
        <v>10000</v>
      </c>
      <c r="G66" s="79" t="s">
        <v>98</v>
      </c>
      <c r="H66" s="77" t="s">
        <v>131</v>
      </c>
      <c r="I66" s="79" t="s">
        <v>275</v>
      </c>
      <c r="J66" s="113" t="s">
        <v>594</v>
      </c>
      <c r="K66" s="85"/>
      <c r="L66" s="28"/>
    </row>
    <row r="67" spans="1:12" s="2" customFormat="1" ht="63" x14ac:dyDescent="0.25">
      <c r="A67" s="76" t="s">
        <v>69</v>
      </c>
      <c r="B67" s="77" t="s">
        <v>483</v>
      </c>
      <c r="C67" s="78">
        <v>0</v>
      </c>
      <c r="D67" s="78">
        <v>0</v>
      </c>
      <c r="E67" s="78">
        <v>850</v>
      </c>
      <c r="F67" s="78">
        <f t="shared" si="8"/>
        <v>850</v>
      </c>
      <c r="G67" s="79" t="s">
        <v>107</v>
      </c>
      <c r="H67" s="77" t="s">
        <v>131</v>
      </c>
      <c r="I67" s="79" t="s">
        <v>138</v>
      </c>
      <c r="J67" s="120" t="s">
        <v>595</v>
      </c>
      <c r="K67" s="85"/>
      <c r="L67" s="28"/>
    </row>
    <row r="68" spans="1:12" s="2" customFormat="1" ht="78.75" x14ac:dyDescent="0.25">
      <c r="A68" s="76" t="s">
        <v>69</v>
      </c>
      <c r="B68" s="77" t="s">
        <v>108</v>
      </c>
      <c r="C68" s="78">
        <v>0</v>
      </c>
      <c r="D68" s="78">
        <v>0</v>
      </c>
      <c r="E68" s="78">
        <v>12000</v>
      </c>
      <c r="F68" s="78">
        <f t="shared" si="8"/>
        <v>12000</v>
      </c>
      <c r="G68" s="79" t="s">
        <v>107</v>
      </c>
      <c r="H68" s="77" t="s">
        <v>131</v>
      </c>
      <c r="I68" s="79" t="s">
        <v>146</v>
      </c>
      <c r="J68" s="113" t="s">
        <v>596</v>
      </c>
      <c r="K68" s="28"/>
      <c r="L68" s="28"/>
    </row>
    <row r="69" spans="1:12" s="2" customFormat="1" ht="63.75" customHeight="1" x14ac:dyDescent="0.25">
      <c r="A69" s="76" t="s">
        <v>69</v>
      </c>
      <c r="B69" s="77" t="s">
        <v>484</v>
      </c>
      <c r="C69" s="78">
        <v>0</v>
      </c>
      <c r="D69" s="78">
        <v>0</v>
      </c>
      <c r="E69" s="78">
        <v>1100</v>
      </c>
      <c r="F69" s="78">
        <v>1100</v>
      </c>
      <c r="G69" s="79" t="s">
        <v>3</v>
      </c>
      <c r="H69" s="77" t="s">
        <v>244</v>
      </c>
      <c r="I69" s="79" t="s">
        <v>258</v>
      </c>
      <c r="J69" s="113" t="s">
        <v>597</v>
      </c>
      <c r="K69" s="28"/>
      <c r="L69" s="28"/>
    </row>
    <row r="70" spans="1:12" s="2" customFormat="1" ht="116.25" customHeight="1" x14ac:dyDescent="0.25">
      <c r="A70" s="76" t="s">
        <v>69</v>
      </c>
      <c r="B70" s="77" t="s">
        <v>485</v>
      </c>
      <c r="C70" s="78">
        <v>0</v>
      </c>
      <c r="D70" s="78">
        <v>25.82</v>
      </c>
      <c r="E70" s="78">
        <v>0</v>
      </c>
      <c r="F70" s="78">
        <v>25.82</v>
      </c>
      <c r="G70" s="79" t="s">
        <v>109</v>
      </c>
      <c r="H70" s="77" t="s">
        <v>487</v>
      </c>
      <c r="I70" s="79" t="s">
        <v>357</v>
      </c>
      <c r="J70" s="113" t="s">
        <v>587</v>
      </c>
      <c r="K70" s="28"/>
      <c r="L70" s="28"/>
    </row>
    <row r="71" spans="1:12" s="2" customFormat="1" ht="126" x14ac:dyDescent="0.25">
      <c r="A71" s="76" t="s">
        <v>69</v>
      </c>
      <c r="B71" s="77" t="s">
        <v>486</v>
      </c>
      <c r="C71" s="78">
        <v>0</v>
      </c>
      <c r="D71" s="78">
        <v>19.75</v>
      </c>
      <c r="E71" s="78">
        <v>0</v>
      </c>
      <c r="F71" s="78">
        <v>19.75</v>
      </c>
      <c r="G71" s="79" t="s">
        <v>99</v>
      </c>
      <c r="H71" s="77" t="s">
        <v>487</v>
      </c>
      <c r="I71" s="79" t="s">
        <v>357</v>
      </c>
      <c r="J71" s="113" t="s">
        <v>598</v>
      </c>
      <c r="K71" s="28"/>
      <c r="L71" s="28"/>
    </row>
    <row r="72" spans="1:12" s="5" customFormat="1" ht="47.25" hidden="1" x14ac:dyDescent="0.25">
      <c r="A72" s="48" t="s">
        <v>249</v>
      </c>
      <c r="B72" s="49" t="s">
        <v>67</v>
      </c>
      <c r="C72" s="50">
        <v>0</v>
      </c>
      <c r="D72" s="50">
        <v>0</v>
      </c>
      <c r="E72" s="50">
        <v>800</v>
      </c>
      <c r="F72" s="50">
        <f>C72+D72+E72</f>
        <v>800</v>
      </c>
      <c r="G72" s="51" t="s">
        <v>0</v>
      </c>
      <c r="H72" s="49" t="s">
        <v>244</v>
      </c>
      <c r="I72" s="51" t="s">
        <v>63</v>
      </c>
      <c r="J72" s="52"/>
      <c r="K72" s="44"/>
      <c r="L72" s="27"/>
    </row>
    <row r="73" spans="1:12" s="5" customFormat="1" ht="31.5" hidden="1" x14ac:dyDescent="0.25">
      <c r="A73" s="53" t="s">
        <v>249</v>
      </c>
      <c r="B73" s="54" t="s">
        <v>68</v>
      </c>
      <c r="C73" s="55">
        <v>0</v>
      </c>
      <c r="D73" s="55">
        <v>0</v>
      </c>
      <c r="E73" s="55">
        <v>2476</v>
      </c>
      <c r="F73" s="55">
        <f t="shared" ref="F73" si="10">C73+D73+E73</f>
        <v>2476</v>
      </c>
      <c r="G73" s="56" t="s">
        <v>0</v>
      </c>
      <c r="H73" s="54" t="s">
        <v>244</v>
      </c>
      <c r="I73" s="56" t="s">
        <v>140</v>
      </c>
      <c r="J73" s="58"/>
      <c r="K73" s="44"/>
      <c r="L73" s="27"/>
    </row>
    <row r="74" spans="1:12" ht="110.25" hidden="1" x14ac:dyDescent="0.25">
      <c r="A74" s="48" t="s">
        <v>49</v>
      </c>
      <c r="B74" s="49" t="s">
        <v>50</v>
      </c>
      <c r="C74" s="50">
        <v>150</v>
      </c>
      <c r="D74" s="50">
        <v>354</v>
      </c>
      <c r="E74" s="50">
        <v>31</v>
      </c>
      <c r="F74" s="50">
        <f>C74+D74+E74</f>
        <v>535</v>
      </c>
      <c r="G74" s="51" t="s">
        <v>0</v>
      </c>
      <c r="H74" s="49" t="s">
        <v>379</v>
      </c>
      <c r="I74" s="51" t="s">
        <v>258</v>
      </c>
      <c r="J74" s="52"/>
      <c r="K74" s="44"/>
    </row>
    <row r="75" spans="1:12" s="2" customFormat="1" ht="87" customHeight="1" x14ac:dyDescent="0.25">
      <c r="A75" s="39" t="s">
        <v>49</v>
      </c>
      <c r="B75" s="77" t="s">
        <v>543</v>
      </c>
      <c r="C75" s="78">
        <v>0</v>
      </c>
      <c r="D75" s="78">
        <v>0</v>
      </c>
      <c r="E75" s="78">
        <v>217</v>
      </c>
      <c r="F75" s="78">
        <f t="shared" ref="F75:F100" si="11">C75+D75+E75</f>
        <v>217</v>
      </c>
      <c r="G75" s="79" t="s">
        <v>106</v>
      </c>
      <c r="H75" s="77" t="s">
        <v>244</v>
      </c>
      <c r="I75" s="79" t="s">
        <v>207</v>
      </c>
      <c r="J75" s="80" t="s">
        <v>544</v>
      </c>
      <c r="K75" s="28"/>
      <c r="L75" s="28"/>
    </row>
    <row r="76" spans="1:12" s="2" customFormat="1" ht="66" customHeight="1" x14ac:dyDescent="0.25">
      <c r="A76" s="39" t="s">
        <v>49</v>
      </c>
      <c r="B76" s="77" t="s">
        <v>302</v>
      </c>
      <c r="C76" s="78">
        <v>0</v>
      </c>
      <c r="D76" s="78">
        <v>0</v>
      </c>
      <c r="E76" s="78">
        <v>1541.5</v>
      </c>
      <c r="F76" s="78">
        <f t="shared" si="11"/>
        <v>1541.5</v>
      </c>
      <c r="G76" s="79" t="s">
        <v>106</v>
      </c>
      <c r="H76" s="77" t="s">
        <v>244</v>
      </c>
      <c r="I76" s="79" t="s">
        <v>145</v>
      </c>
      <c r="J76" s="80" t="s">
        <v>545</v>
      </c>
      <c r="K76" s="28"/>
      <c r="L76" s="28"/>
    </row>
    <row r="77" spans="1:12" s="2" customFormat="1" ht="63" x14ac:dyDescent="0.25">
      <c r="A77" s="39" t="s">
        <v>49</v>
      </c>
      <c r="B77" s="77" t="s">
        <v>303</v>
      </c>
      <c r="C77" s="78">
        <v>0</v>
      </c>
      <c r="D77" s="78">
        <v>0</v>
      </c>
      <c r="E77" s="78">
        <v>560</v>
      </c>
      <c r="F77" s="78">
        <f t="shared" si="11"/>
        <v>560</v>
      </c>
      <c r="G77" s="79" t="s">
        <v>3</v>
      </c>
      <c r="H77" s="77" t="s">
        <v>244</v>
      </c>
      <c r="I77" s="79" t="s">
        <v>65</v>
      </c>
      <c r="J77" s="80" t="s">
        <v>546</v>
      </c>
      <c r="K77" s="28"/>
      <c r="L77" s="28"/>
    </row>
    <row r="78" spans="1:12" s="2" customFormat="1" ht="63" x14ac:dyDescent="0.25">
      <c r="A78" s="39" t="s">
        <v>49</v>
      </c>
      <c r="B78" s="77" t="s">
        <v>304</v>
      </c>
      <c r="C78" s="78">
        <v>0</v>
      </c>
      <c r="D78" s="78">
        <v>0</v>
      </c>
      <c r="E78" s="78">
        <v>310</v>
      </c>
      <c r="F78" s="78">
        <f t="shared" si="11"/>
        <v>310</v>
      </c>
      <c r="G78" s="79" t="s">
        <v>132</v>
      </c>
      <c r="H78" s="77" t="s">
        <v>244</v>
      </c>
      <c r="I78" s="79" t="s">
        <v>138</v>
      </c>
      <c r="J78" s="89" t="s">
        <v>547</v>
      </c>
      <c r="K78" s="28"/>
      <c r="L78" s="28"/>
    </row>
    <row r="79" spans="1:12" ht="53.25" customHeight="1" x14ac:dyDescent="0.25">
      <c r="A79" s="25" t="s">
        <v>49</v>
      </c>
      <c r="B79" s="92" t="s">
        <v>548</v>
      </c>
      <c r="C79" s="9">
        <v>0</v>
      </c>
      <c r="D79" s="9">
        <v>0</v>
      </c>
      <c r="E79" s="9">
        <v>46.8</v>
      </c>
      <c r="F79" s="9">
        <v>46.8</v>
      </c>
      <c r="G79" s="11" t="s">
        <v>3</v>
      </c>
      <c r="H79" s="83" t="s">
        <v>549</v>
      </c>
      <c r="I79" s="11" t="s">
        <v>65</v>
      </c>
      <c r="J79" s="89" t="s">
        <v>563</v>
      </c>
      <c r="K79" s="44"/>
    </row>
    <row r="80" spans="1:12" s="2" customFormat="1" ht="47.25" x14ac:dyDescent="0.25">
      <c r="A80" s="39" t="s">
        <v>49</v>
      </c>
      <c r="B80" s="77" t="s">
        <v>288</v>
      </c>
      <c r="C80" s="78">
        <v>0</v>
      </c>
      <c r="D80" s="78">
        <v>0</v>
      </c>
      <c r="E80" s="78">
        <v>32</v>
      </c>
      <c r="F80" s="78">
        <v>32</v>
      </c>
      <c r="G80" s="79" t="s">
        <v>3</v>
      </c>
      <c r="H80" s="86" t="s">
        <v>549</v>
      </c>
      <c r="I80" s="79" t="s">
        <v>66</v>
      </c>
      <c r="J80" s="80" t="s">
        <v>599</v>
      </c>
      <c r="K80" s="28"/>
      <c r="L80" s="28"/>
    </row>
    <row r="81" spans="1:18" ht="47.25" x14ac:dyDescent="0.25">
      <c r="A81" s="25" t="s">
        <v>49</v>
      </c>
      <c r="B81" s="26" t="s">
        <v>550</v>
      </c>
      <c r="C81" s="9">
        <v>0</v>
      </c>
      <c r="D81" s="9">
        <v>0</v>
      </c>
      <c r="E81" s="9">
        <v>1708.7</v>
      </c>
      <c r="F81" s="9">
        <v>1708.7</v>
      </c>
      <c r="G81" s="11" t="s">
        <v>106</v>
      </c>
      <c r="H81" s="83" t="s">
        <v>549</v>
      </c>
      <c r="I81" s="11" t="s">
        <v>357</v>
      </c>
      <c r="J81" s="89" t="s">
        <v>565</v>
      </c>
      <c r="K81" s="44"/>
    </row>
    <row r="82" spans="1:18" ht="47.25" x14ac:dyDescent="0.25">
      <c r="A82" s="25" t="s">
        <v>49</v>
      </c>
      <c r="B82" s="92" t="s">
        <v>51</v>
      </c>
      <c r="C82" s="9">
        <v>0</v>
      </c>
      <c r="D82" s="9">
        <v>0</v>
      </c>
      <c r="E82" s="9">
        <v>120</v>
      </c>
      <c r="F82" s="9">
        <v>120</v>
      </c>
      <c r="G82" s="11" t="s">
        <v>110</v>
      </c>
      <c r="H82" s="83" t="s">
        <v>549</v>
      </c>
      <c r="I82" s="11" t="s">
        <v>140</v>
      </c>
      <c r="J82" s="89" t="s">
        <v>547</v>
      </c>
      <c r="K82" s="44"/>
    </row>
    <row r="83" spans="1:18" ht="63" x14ac:dyDescent="0.25">
      <c r="A83" s="25" t="s">
        <v>49</v>
      </c>
      <c r="B83" s="92" t="s">
        <v>551</v>
      </c>
      <c r="C83" s="9">
        <v>0</v>
      </c>
      <c r="D83" s="9">
        <v>0</v>
      </c>
      <c r="E83" s="9">
        <v>466.7</v>
      </c>
      <c r="F83" s="9">
        <v>466.7</v>
      </c>
      <c r="G83" s="11" t="s">
        <v>103</v>
      </c>
      <c r="H83" s="83" t="s">
        <v>549</v>
      </c>
      <c r="I83" s="11" t="s">
        <v>258</v>
      </c>
      <c r="J83" s="89" t="s">
        <v>547</v>
      </c>
      <c r="K83" s="44"/>
    </row>
    <row r="84" spans="1:18" ht="63" x14ac:dyDescent="0.25">
      <c r="A84" s="25" t="s">
        <v>49</v>
      </c>
      <c r="B84" s="92" t="s">
        <v>552</v>
      </c>
      <c r="C84" s="9">
        <v>0</v>
      </c>
      <c r="D84" s="9">
        <v>0</v>
      </c>
      <c r="E84" s="9">
        <v>93</v>
      </c>
      <c r="F84" s="9">
        <v>93</v>
      </c>
      <c r="G84" s="11" t="s">
        <v>109</v>
      </c>
      <c r="H84" s="83" t="s">
        <v>549</v>
      </c>
      <c r="I84" s="11" t="s">
        <v>217</v>
      </c>
      <c r="J84" s="89" t="s">
        <v>564</v>
      </c>
      <c r="K84" s="44"/>
    </row>
    <row r="85" spans="1:18" ht="31.5" x14ac:dyDescent="0.25">
      <c r="A85" s="25" t="s">
        <v>49</v>
      </c>
      <c r="B85" s="92" t="s">
        <v>553</v>
      </c>
      <c r="C85" s="9">
        <v>0</v>
      </c>
      <c r="D85" s="9">
        <v>0</v>
      </c>
      <c r="E85" s="9">
        <v>50</v>
      </c>
      <c r="F85" s="9">
        <v>50</v>
      </c>
      <c r="G85" s="11" t="s">
        <v>109</v>
      </c>
      <c r="H85" s="83" t="s">
        <v>554</v>
      </c>
      <c r="I85" s="11" t="s">
        <v>217</v>
      </c>
      <c r="J85" s="89" t="s">
        <v>566</v>
      </c>
      <c r="K85" s="44"/>
    </row>
    <row r="86" spans="1:18" ht="47.25" x14ac:dyDescent="0.25">
      <c r="A86" s="25" t="s">
        <v>49</v>
      </c>
      <c r="B86" s="92" t="s">
        <v>52</v>
      </c>
      <c r="C86" s="9">
        <v>0</v>
      </c>
      <c r="D86" s="9">
        <v>0</v>
      </c>
      <c r="E86" s="9">
        <v>21</v>
      </c>
      <c r="F86" s="9">
        <v>21</v>
      </c>
      <c r="G86" s="11" t="s">
        <v>100</v>
      </c>
      <c r="H86" s="83" t="s">
        <v>549</v>
      </c>
      <c r="I86" s="11" t="s">
        <v>140</v>
      </c>
      <c r="J86" s="89" t="s">
        <v>567</v>
      </c>
      <c r="K86" s="44"/>
    </row>
    <row r="87" spans="1:18" ht="110.25" x14ac:dyDescent="0.25">
      <c r="A87" s="26" t="s">
        <v>49</v>
      </c>
      <c r="B87" s="92" t="s">
        <v>555</v>
      </c>
      <c r="C87" s="9">
        <v>0</v>
      </c>
      <c r="D87" s="9">
        <v>0</v>
      </c>
      <c r="E87" s="9">
        <v>415</v>
      </c>
      <c r="F87" s="9">
        <v>415</v>
      </c>
      <c r="G87" s="11" t="s">
        <v>3</v>
      </c>
      <c r="H87" s="83" t="s">
        <v>554</v>
      </c>
      <c r="I87" s="11" t="s">
        <v>65</v>
      </c>
      <c r="J87" s="89" t="s">
        <v>568</v>
      </c>
      <c r="K87" s="44"/>
    </row>
    <row r="88" spans="1:18" ht="31.5" x14ac:dyDescent="0.25">
      <c r="A88" s="26" t="s">
        <v>49</v>
      </c>
      <c r="B88" s="92" t="s">
        <v>154</v>
      </c>
      <c r="C88" s="9">
        <v>0</v>
      </c>
      <c r="D88" s="9">
        <v>0</v>
      </c>
      <c r="E88" s="9">
        <v>21</v>
      </c>
      <c r="F88" s="9">
        <v>21</v>
      </c>
      <c r="G88" s="11" t="s">
        <v>106</v>
      </c>
      <c r="H88" s="83" t="s">
        <v>554</v>
      </c>
      <c r="I88" s="11" t="s">
        <v>147</v>
      </c>
      <c r="J88" s="118" t="s">
        <v>569</v>
      </c>
      <c r="K88" s="44"/>
    </row>
    <row r="89" spans="1:18" ht="94.5" x14ac:dyDescent="0.25">
      <c r="A89" s="26" t="s">
        <v>49</v>
      </c>
      <c r="B89" s="92" t="s">
        <v>556</v>
      </c>
      <c r="C89" s="9">
        <v>0</v>
      </c>
      <c r="D89" s="9">
        <v>0</v>
      </c>
      <c r="E89" s="9">
        <v>605</v>
      </c>
      <c r="F89" s="9">
        <v>605</v>
      </c>
      <c r="G89" s="11" t="s">
        <v>106</v>
      </c>
      <c r="H89" s="83" t="s">
        <v>554</v>
      </c>
      <c r="I89" s="11" t="s">
        <v>217</v>
      </c>
      <c r="J89" s="89" t="s">
        <v>570</v>
      </c>
      <c r="K89" s="44"/>
    </row>
    <row r="90" spans="1:18" ht="135.75" customHeight="1" x14ac:dyDescent="0.25">
      <c r="A90" s="26" t="s">
        <v>49</v>
      </c>
      <c r="B90" s="92" t="s">
        <v>557</v>
      </c>
      <c r="C90" s="9">
        <v>0</v>
      </c>
      <c r="D90" s="9">
        <v>0</v>
      </c>
      <c r="E90" s="9">
        <v>407.35</v>
      </c>
      <c r="F90" s="9">
        <v>407.35</v>
      </c>
      <c r="G90" s="11" t="s">
        <v>106</v>
      </c>
      <c r="H90" s="83" t="s">
        <v>554</v>
      </c>
      <c r="I90" s="11" t="s">
        <v>217</v>
      </c>
      <c r="J90" s="89" t="s">
        <v>571</v>
      </c>
      <c r="K90" s="44"/>
    </row>
    <row r="91" spans="1:18" ht="63" x14ac:dyDescent="0.25">
      <c r="A91" s="26" t="s">
        <v>49</v>
      </c>
      <c r="B91" s="92" t="s">
        <v>558</v>
      </c>
      <c r="C91" s="9">
        <v>0</v>
      </c>
      <c r="D91" s="9">
        <v>0</v>
      </c>
      <c r="E91" s="9">
        <v>128</v>
      </c>
      <c r="F91" s="9">
        <v>128</v>
      </c>
      <c r="G91" s="11" t="s">
        <v>106</v>
      </c>
      <c r="H91" s="83" t="s">
        <v>554</v>
      </c>
      <c r="I91" s="11" t="s">
        <v>147</v>
      </c>
      <c r="J91" s="89" t="s">
        <v>572</v>
      </c>
      <c r="K91" s="44"/>
    </row>
    <row r="92" spans="1:18" ht="31.5" x14ac:dyDescent="0.25">
      <c r="A92" s="26" t="s">
        <v>49</v>
      </c>
      <c r="B92" s="92" t="s">
        <v>155</v>
      </c>
      <c r="C92" s="9">
        <v>0</v>
      </c>
      <c r="D92" s="9">
        <v>0</v>
      </c>
      <c r="E92" s="9">
        <v>55</v>
      </c>
      <c r="F92" s="9">
        <v>55</v>
      </c>
      <c r="G92" s="11" t="s">
        <v>106</v>
      </c>
      <c r="H92" s="83" t="s">
        <v>554</v>
      </c>
      <c r="I92" s="11" t="s">
        <v>142</v>
      </c>
      <c r="J92" s="89" t="s">
        <v>574</v>
      </c>
      <c r="K92" s="44"/>
    </row>
    <row r="93" spans="1:18" ht="104.25" customHeight="1" x14ac:dyDescent="0.25">
      <c r="A93" s="26" t="s">
        <v>49</v>
      </c>
      <c r="B93" s="92" t="s">
        <v>298</v>
      </c>
      <c r="C93" s="9">
        <v>0</v>
      </c>
      <c r="D93" s="9">
        <v>0</v>
      </c>
      <c r="E93" s="9">
        <v>160</v>
      </c>
      <c r="F93" s="9">
        <v>160</v>
      </c>
      <c r="G93" s="11" t="s">
        <v>103</v>
      </c>
      <c r="H93" s="81" t="s">
        <v>559</v>
      </c>
      <c r="I93" s="11" t="s">
        <v>344</v>
      </c>
      <c r="J93" s="89" t="s">
        <v>547</v>
      </c>
      <c r="K93" s="44"/>
    </row>
    <row r="94" spans="1:18" ht="31.5" x14ac:dyDescent="0.25">
      <c r="A94" s="26" t="s">
        <v>49</v>
      </c>
      <c r="B94" s="92" t="s">
        <v>305</v>
      </c>
      <c r="C94" s="9">
        <v>0</v>
      </c>
      <c r="D94" s="9">
        <v>0</v>
      </c>
      <c r="E94" s="9">
        <v>21</v>
      </c>
      <c r="F94" s="9">
        <v>21</v>
      </c>
      <c r="G94" s="11" t="s">
        <v>100</v>
      </c>
      <c r="H94" s="83" t="s">
        <v>554</v>
      </c>
      <c r="I94" s="11" t="s">
        <v>118</v>
      </c>
      <c r="J94" s="89" t="s">
        <v>575</v>
      </c>
      <c r="K94" s="44"/>
      <c r="L94" s="8"/>
      <c r="M94" s="3"/>
      <c r="N94" s="3"/>
      <c r="O94" s="3"/>
      <c r="P94" s="3"/>
      <c r="Q94" s="3"/>
      <c r="R94" s="3"/>
    </row>
    <row r="95" spans="1:18" ht="47.25" x14ac:dyDescent="0.25">
      <c r="A95" s="26" t="s">
        <v>49</v>
      </c>
      <c r="B95" s="92" t="s">
        <v>352</v>
      </c>
      <c r="C95" s="9">
        <v>0</v>
      </c>
      <c r="D95" s="9">
        <v>0</v>
      </c>
      <c r="E95" s="9">
        <v>500</v>
      </c>
      <c r="F95" s="9">
        <v>500</v>
      </c>
      <c r="G95" s="11" t="s">
        <v>106</v>
      </c>
      <c r="H95" s="11" t="s">
        <v>560</v>
      </c>
      <c r="I95" s="11" t="s">
        <v>145</v>
      </c>
      <c r="J95" s="89" t="s">
        <v>576</v>
      </c>
      <c r="K95" s="44"/>
    </row>
    <row r="96" spans="1:18" s="5" customFormat="1" ht="31.5" x14ac:dyDescent="0.25">
      <c r="A96" s="26" t="s">
        <v>49</v>
      </c>
      <c r="B96" s="92" t="s">
        <v>354</v>
      </c>
      <c r="C96" s="9">
        <v>361.6</v>
      </c>
      <c r="D96" s="9">
        <v>90.4</v>
      </c>
      <c r="E96" s="9">
        <v>2450</v>
      </c>
      <c r="F96" s="9">
        <v>2902</v>
      </c>
      <c r="G96" s="11" t="s">
        <v>106</v>
      </c>
      <c r="H96" s="11" t="s">
        <v>345</v>
      </c>
      <c r="I96" s="11" t="s">
        <v>140</v>
      </c>
      <c r="J96" s="89" t="s">
        <v>577</v>
      </c>
      <c r="K96" s="44"/>
      <c r="L96" s="27"/>
    </row>
    <row r="97" spans="1:12" s="5" customFormat="1" ht="63" x14ac:dyDescent="0.25">
      <c r="A97" s="26" t="s">
        <v>49</v>
      </c>
      <c r="B97" s="92" t="s">
        <v>561</v>
      </c>
      <c r="C97" s="9">
        <v>0</v>
      </c>
      <c r="D97" s="9">
        <v>0</v>
      </c>
      <c r="E97" s="9">
        <v>412</v>
      </c>
      <c r="F97" s="9">
        <v>412</v>
      </c>
      <c r="G97" s="11" t="s">
        <v>106</v>
      </c>
      <c r="H97" s="83" t="s">
        <v>554</v>
      </c>
      <c r="I97" s="11" t="s">
        <v>138</v>
      </c>
      <c r="J97" s="89" t="s">
        <v>578</v>
      </c>
      <c r="K97" s="44"/>
      <c r="L97" s="27"/>
    </row>
    <row r="98" spans="1:12" s="5" customFormat="1" ht="63" x14ac:dyDescent="0.25">
      <c r="A98" s="26" t="s">
        <v>49</v>
      </c>
      <c r="B98" s="92" t="s">
        <v>562</v>
      </c>
      <c r="C98" s="9">
        <v>0</v>
      </c>
      <c r="D98" s="9">
        <v>0</v>
      </c>
      <c r="E98" s="9">
        <v>713.54</v>
      </c>
      <c r="F98" s="9">
        <v>713.54</v>
      </c>
      <c r="G98" s="11" t="s">
        <v>106</v>
      </c>
      <c r="H98" s="83" t="s">
        <v>554</v>
      </c>
      <c r="I98" s="11" t="s">
        <v>300</v>
      </c>
      <c r="J98" s="89" t="s">
        <v>579</v>
      </c>
      <c r="K98" s="44"/>
      <c r="L98" s="27"/>
    </row>
    <row r="99" spans="1:12" s="2" customFormat="1" ht="63" x14ac:dyDescent="0.25">
      <c r="A99" s="76" t="s">
        <v>49</v>
      </c>
      <c r="B99" s="77" t="s">
        <v>573</v>
      </c>
      <c r="C99" s="78">
        <v>0</v>
      </c>
      <c r="D99" s="78">
        <v>0</v>
      </c>
      <c r="E99" s="78">
        <v>1200</v>
      </c>
      <c r="F99" s="78">
        <v>1200</v>
      </c>
      <c r="G99" s="79" t="s">
        <v>106</v>
      </c>
      <c r="H99" s="86" t="s">
        <v>554</v>
      </c>
      <c r="I99" s="79" t="s">
        <v>147</v>
      </c>
      <c r="J99" s="80" t="s">
        <v>600</v>
      </c>
      <c r="K99" s="28"/>
      <c r="L99" s="28"/>
    </row>
    <row r="100" spans="1:12" s="2" customFormat="1" ht="110.25" x14ac:dyDescent="0.25">
      <c r="A100" s="69" t="s">
        <v>235</v>
      </c>
      <c r="B100" s="73" t="s">
        <v>135</v>
      </c>
      <c r="C100" s="71">
        <v>0</v>
      </c>
      <c r="D100" s="71">
        <v>0</v>
      </c>
      <c r="E100" s="114">
        <v>700</v>
      </c>
      <c r="F100" s="71">
        <f t="shared" si="11"/>
        <v>700</v>
      </c>
      <c r="G100" s="72" t="s">
        <v>3</v>
      </c>
      <c r="H100" s="70" t="s">
        <v>244</v>
      </c>
      <c r="I100" s="74" t="s">
        <v>66</v>
      </c>
      <c r="J100" s="80" t="s">
        <v>580</v>
      </c>
      <c r="K100" s="28"/>
      <c r="L100" s="28"/>
    </row>
    <row r="101" spans="1:12" s="2" customFormat="1" ht="110.25" x14ac:dyDescent="0.25">
      <c r="A101" s="76" t="s">
        <v>235</v>
      </c>
      <c r="B101" s="77" t="s">
        <v>306</v>
      </c>
      <c r="C101" s="78">
        <v>0</v>
      </c>
      <c r="D101" s="78">
        <v>0</v>
      </c>
      <c r="E101" s="78">
        <v>450</v>
      </c>
      <c r="F101" s="78">
        <f>C101+D101+E101</f>
        <v>450</v>
      </c>
      <c r="G101" s="79" t="s">
        <v>3</v>
      </c>
      <c r="H101" s="77" t="s">
        <v>244</v>
      </c>
      <c r="I101" s="79" t="s">
        <v>58</v>
      </c>
      <c r="J101" s="80" t="s">
        <v>568</v>
      </c>
      <c r="K101" s="28"/>
      <c r="L101" s="28"/>
    </row>
    <row r="102" spans="1:12" s="2" customFormat="1" ht="126" x14ac:dyDescent="0.25">
      <c r="A102" s="76" t="s">
        <v>235</v>
      </c>
      <c r="B102" s="77" t="s">
        <v>360</v>
      </c>
      <c r="C102" s="78">
        <v>0</v>
      </c>
      <c r="D102" s="78">
        <v>0</v>
      </c>
      <c r="E102" s="78">
        <v>407.3</v>
      </c>
      <c r="F102" s="78">
        <v>407.3</v>
      </c>
      <c r="G102" s="79" t="s">
        <v>106</v>
      </c>
      <c r="H102" s="77" t="s">
        <v>244</v>
      </c>
      <c r="I102" s="79" t="s">
        <v>307</v>
      </c>
      <c r="J102" s="80" t="s">
        <v>571</v>
      </c>
      <c r="K102" s="28"/>
      <c r="L102" s="28"/>
    </row>
    <row r="103" spans="1:12" s="2" customFormat="1" ht="31.5" x14ac:dyDescent="0.25">
      <c r="A103" s="76" t="s">
        <v>235</v>
      </c>
      <c r="B103" s="77" t="s">
        <v>156</v>
      </c>
      <c r="C103" s="78">
        <v>0</v>
      </c>
      <c r="D103" s="78">
        <v>0</v>
      </c>
      <c r="E103" s="78">
        <v>17.899999999999999</v>
      </c>
      <c r="F103" s="78">
        <f t="shared" ref="F103:F107" si="12">C103+D103+E103</f>
        <v>17.899999999999999</v>
      </c>
      <c r="G103" s="79" t="s">
        <v>100</v>
      </c>
      <c r="H103" s="77" t="s">
        <v>244</v>
      </c>
      <c r="I103" s="79" t="s">
        <v>58</v>
      </c>
      <c r="J103" s="80" t="s">
        <v>601</v>
      </c>
      <c r="K103" s="28"/>
      <c r="L103" s="28"/>
    </row>
    <row r="104" spans="1:12" s="2" customFormat="1" ht="63" x14ac:dyDescent="0.25">
      <c r="A104" s="76" t="s">
        <v>235</v>
      </c>
      <c r="B104" s="76" t="s">
        <v>378</v>
      </c>
      <c r="C104" s="78">
        <v>0</v>
      </c>
      <c r="D104" s="78">
        <v>0</v>
      </c>
      <c r="E104" s="78">
        <v>50.99</v>
      </c>
      <c r="F104" s="78">
        <f t="shared" si="12"/>
        <v>50.99</v>
      </c>
      <c r="G104" s="79" t="s">
        <v>3</v>
      </c>
      <c r="H104" s="77" t="s">
        <v>244</v>
      </c>
      <c r="I104" s="79" t="s">
        <v>63</v>
      </c>
      <c r="J104" s="80" t="s">
        <v>563</v>
      </c>
      <c r="K104" s="85"/>
      <c r="L104" s="28"/>
    </row>
    <row r="105" spans="1:12" s="2" customFormat="1" ht="63" x14ac:dyDescent="0.25">
      <c r="A105" s="76" t="s">
        <v>235</v>
      </c>
      <c r="B105" s="77" t="s">
        <v>76</v>
      </c>
      <c r="C105" s="78">
        <v>0</v>
      </c>
      <c r="D105" s="78">
        <v>0</v>
      </c>
      <c r="E105" s="78">
        <v>100</v>
      </c>
      <c r="F105" s="78">
        <f t="shared" si="12"/>
        <v>100</v>
      </c>
      <c r="G105" s="79" t="s">
        <v>0</v>
      </c>
      <c r="H105" s="77" t="s">
        <v>244</v>
      </c>
      <c r="I105" s="79" t="s">
        <v>144</v>
      </c>
      <c r="J105" s="89" t="s">
        <v>602</v>
      </c>
      <c r="K105" s="85"/>
      <c r="L105" s="28"/>
    </row>
    <row r="106" spans="1:12" s="2" customFormat="1" ht="141.75" x14ac:dyDescent="0.25">
      <c r="A106" s="76" t="s">
        <v>235</v>
      </c>
      <c r="B106" s="77" t="s">
        <v>130</v>
      </c>
      <c r="C106" s="78">
        <v>0</v>
      </c>
      <c r="D106" s="78">
        <v>11.36</v>
      </c>
      <c r="E106" s="78">
        <v>488.64</v>
      </c>
      <c r="F106" s="78">
        <f t="shared" si="12"/>
        <v>500</v>
      </c>
      <c r="G106" s="79" t="s">
        <v>0</v>
      </c>
      <c r="H106" s="77" t="s">
        <v>380</v>
      </c>
      <c r="I106" s="79" t="s">
        <v>258</v>
      </c>
      <c r="J106" s="80" t="s">
        <v>603</v>
      </c>
      <c r="K106" s="85"/>
      <c r="L106" s="28"/>
    </row>
    <row r="107" spans="1:12" s="2" customFormat="1" ht="110.25" x14ac:dyDescent="0.25">
      <c r="A107" s="76" t="s">
        <v>235</v>
      </c>
      <c r="B107" s="77" t="s">
        <v>77</v>
      </c>
      <c r="C107" s="78">
        <v>0</v>
      </c>
      <c r="D107" s="78">
        <v>0</v>
      </c>
      <c r="E107" s="78">
        <v>27.6</v>
      </c>
      <c r="F107" s="78">
        <f t="shared" si="12"/>
        <v>27.6</v>
      </c>
      <c r="G107" s="79" t="s">
        <v>0</v>
      </c>
      <c r="H107" s="77" t="s">
        <v>157</v>
      </c>
      <c r="I107" s="79" t="s">
        <v>140</v>
      </c>
      <c r="J107" s="111" t="s">
        <v>601</v>
      </c>
      <c r="K107" s="85"/>
      <c r="L107" s="28"/>
    </row>
    <row r="108" spans="1:12" s="2" customFormat="1" ht="38.25" customHeight="1" x14ac:dyDescent="0.25">
      <c r="A108" s="69" t="s">
        <v>82</v>
      </c>
      <c r="B108" s="70" t="s">
        <v>220</v>
      </c>
      <c r="C108" s="71">
        <v>0</v>
      </c>
      <c r="D108" s="71">
        <v>0</v>
      </c>
      <c r="E108" s="71">
        <v>29</v>
      </c>
      <c r="F108" s="71">
        <f>C108+D108+E108</f>
        <v>29</v>
      </c>
      <c r="G108" s="72" t="s">
        <v>103</v>
      </c>
      <c r="H108" s="69" t="s">
        <v>355</v>
      </c>
      <c r="I108" s="72" t="s">
        <v>207</v>
      </c>
      <c r="J108" s="110" t="s">
        <v>494</v>
      </c>
      <c r="K108" s="85"/>
      <c r="L108" s="28"/>
    </row>
    <row r="109" spans="1:12" s="2" customFormat="1" ht="47.25" x14ac:dyDescent="0.25">
      <c r="A109" s="76" t="s">
        <v>82</v>
      </c>
      <c r="B109" s="77" t="s">
        <v>221</v>
      </c>
      <c r="C109" s="78">
        <v>0</v>
      </c>
      <c r="D109" s="78">
        <v>0</v>
      </c>
      <c r="E109" s="78">
        <v>6.5</v>
      </c>
      <c r="F109" s="78">
        <f>C109+D109+E109</f>
        <v>6.5</v>
      </c>
      <c r="G109" s="79" t="s">
        <v>103</v>
      </c>
      <c r="H109" s="77" t="s">
        <v>355</v>
      </c>
      <c r="I109" s="79" t="s">
        <v>145</v>
      </c>
      <c r="J109" s="80" t="s">
        <v>495</v>
      </c>
      <c r="K109" s="85"/>
      <c r="L109" s="28"/>
    </row>
    <row r="110" spans="1:12" s="2" customFormat="1" ht="220.5" x14ac:dyDescent="0.25">
      <c r="A110" s="76" t="s">
        <v>82</v>
      </c>
      <c r="B110" s="77" t="s">
        <v>222</v>
      </c>
      <c r="C110" s="78">
        <v>0</v>
      </c>
      <c r="D110" s="78">
        <v>4847.05</v>
      </c>
      <c r="E110" s="78">
        <v>1900</v>
      </c>
      <c r="F110" s="78">
        <f>C110+D110+E110</f>
        <v>6747.05</v>
      </c>
      <c r="G110" s="79" t="s">
        <v>106</v>
      </c>
      <c r="H110" s="77" t="s">
        <v>244</v>
      </c>
      <c r="I110" s="79" t="s">
        <v>138</v>
      </c>
      <c r="J110" s="111" t="s">
        <v>496</v>
      </c>
      <c r="K110" s="85"/>
      <c r="L110" s="28"/>
    </row>
    <row r="111" spans="1:12" s="2" customFormat="1" ht="31.5" x14ac:dyDescent="0.25">
      <c r="A111" s="76" t="s">
        <v>82</v>
      </c>
      <c r="B111" s="77" t="s">
        <v>81</v>
      </c>
      <c r="C111" s="78">
        <v>0</v>
      </c>
      <c r="D111" s="78">
        <v>0</v>
      </c>
      <c r="E111" s="78">
        <v>600</v>
      </c>
      <c r="F111" s="78">
        <f t="shared" ref="F111" si="13">C111+D111+E111</f>
        <v>600</v>
      </c>
      <c r="G111" s="79" t="s">
        <v>106</v>
      </c>
      <c r="H111" s="77" t="s">
        <v>355</v>
      </c>
      <c r="I111" s="79" t="s">
        <v>145</v>
      </c>
      <c r="J111" s="111" t="s">
        <v>497</v>
      </c>
      <c r="K111" s="85"/>
      <c r="L111" s="28"/>
    </row>
    <row r="112" spans="1:12" s="2" customFormat="1" ht="45" customHeight="1" x14ac:dyDescent="0.25">
      <c r="A112" s="76" t="s">
        <v>82</v>
      </c>
      <c r="B112" s="77" t="s">
        <v>223</v>
      </c>
      <c r="C112" s="78">
        <v>0</v>
      </c>
      <c r="D112" s="78">
        <v>0</v>
      </c>
      <c r="E112" s="78">
        <v>5529</v>
      </c>
      <c r="F112" s="78">
        <f>C112+D112+E112</f>
        <v>5529</v>
      </c>
      <c r="G112" s="79" t="s">
        <v>106</v>
      </c>
      <c r="H112" s="77" t="s">
        <v>355</v>
      </c>
      <c r="I112" s="79" t="s">
        <v>140</v>
      </c>
      <c r="J112" s="111" t="s">
        <v>498</v>
      </c>
      <c r="K112" s="85"/>
      <c r="L112" s="28"/>
    </row>
    <row r="113" spans="1:12" s="2" customFormat="1" ht="315" x14ac:dyDescent="0.25">
      <c r="A113" s="76" t="s">
        <v>82</v>
      </c>
      <c r="B113" s="77" t="s">
        <v>83</v>
      </c>
      <c r="C113" s="78">
        <v>0</v>
      </c>
      <c r="D113" s="78">
        <v>0</v>
      </c>
      <c r="E113" s="78">
        <v>786</v>
      </c>
      <c r="F113" s="78">
        <f>C113+D113+E113</f>
        <v>786</v>
      </c>
      <c r="G113" s="79" t="s">
        <v>3</v>
      </c>
      <c r="H113" s="77" t="s">
        <v>355</v>
      </c>
      <c r="I113" s="79" t="s">
        <v>493</v>
      </c>
      <c r="J113" s="111" t="s">
        <v>499</v>
      </c>
      <c r="K113" s="85"/>
      <c r="L113" s="28"/>
    </row>
    <row r="114" spans="1:12" s="2" customFormat="1" ht="39.75" customHeight="1" x14ac:dyDescent="0.25">
      <c r="A114" s="76" t="s">
        <v>82</v>
      </c>
      <c r="B114" s="77" t="s">
        <v>84</v>
      </c>
      <c r="C114" s="78">
        <v>0</v>
      </c>
      <c r="D114" s="78">
        <v>0</v>
      </c>
      <c r="E114" s="78">
        <v>4000</v>
      </c>
      <c r="F114" s="78">
        <f>C114+D114+E114</f>
        <v>4000</v>
      </c>
      <c r="G114" s="79" t="s">
        <v>106</v>
      </c>
      <c r="H114" s="77" t="s">
        <v>355</v>
      </c>
      <c r="I114" s="79" t="s">
        <v>208</v>
      </c>
      <c r="J114" s="111" t="s">
        <v>500</v>
      </c>
      <c r="K114" s="85"/>
      <c r="L114" s="28"/>
    </row>
    <row r="115" spans="1:12" s="2" customFormat="1" ht="38.25" customHeight="1" x14ac:dyDescent="0.25">
      <c r="A115" s="76" t="s">
        <v>82</v>
      </c>
      <c r="B115" s="77" t="s">
        <v>85</v>
      </c>
      <c r="C115" s="78">
        <v>0</v>
      </c>
      <c r="D115" s="78">
        <v>0</v>
      </c>
      <c r="E115" s="78">
        <v>920</v>
      </c>
      <c r="F115" s="78">
        <f>C115+D115+E115</f>
        <v>920</v>
      </c>
      <c r="G115" s="79" t="s">
        <v>106</v>
      </c>
      <c r="H115" s="77" t="s">
        <v>355</v>
      </c>
      <c r="I115" s="79" t="s">
        <v>370</v>
      </c>
      <c r="J115" s="111" t="s">
        <v>501</v>
      </c>
      <c r="K115" s="85"/>
      <c r="L115" s="28"/>
    </row>
    <row r="116" spans="1:12" s="2" customFormat="1" ht="31.5" x14ac:dyDescent="0.25">
      <c r="A116" s="76" t="s">
        <v>82</v>
      </c>
      <c r="B116" s="77" t="s">
        <v>488</v>
      </c>
      <c r="C116" s="78">
        <v>0</v>
      </c>
      <c r="D116" s="78">
        <v>0</v>
      </c>
      <c r="E116" s="78">
        <v>7342</v>
      </c>
      <c r="F116" s="78">
        <v>7342</v>
      </c>
      <c r="G116" s="79" t="s">
        <v>106</v>
      </c>
      <c r="H116" s="77" t="s">
        <v>355</v>
      </c>
      <c r="I116" s="79" t="s">
        <v>212</v>
      </c>
      <c r="J116" s="111" t="s">
        <v>502</v>
      </c>
      <c r="K116" s="85"/>
      <c r="L116" s="28"/>
    </row>
    <row r="117" spans="1:12" s="2" customFormat="1" ht="63" x14ac:dyDescent="0.25">
      <c r="A117" s="76" t="s">
        <v>82</v>
      </c>
      <c r="B117" s="77" t="s">
        <v>489</v>
      </c>
      <c r="C117" s="78">
        <v>0</v>
      </c>
      <c r="D117" s="78">
        <v>0</v>
      </c>
      <c r="E117" s="78">
        <v>1710</v>
      </c>
      <c r="F117" s="78">
        <v>1710</v>
      </c>
      <c r="G117" s="79" t="s">
        <v>106</v>
      </c>
      <c r="H117" s="77" t="s">
        <v>355</v>
      </c>
      <c r="I117" s="79" t="s">
        <v>212</v>
      </c>
      <c r="J117" s="111" t="s">
        <v>503</v>
      </c>
      <c r="K117" s="85"/>
      <c r="L117" s="28"/>
    </row>
    <row r="118" spans="1:12" s="2" customFormat="1" ht="102" customHeight="1" x14ac:dyDescent="0.25">
      <c r="A118" s="76" t="s">
        <v>82</v>
      </c>
      <c r="B118" s="77" t="s">
        <v>86</v>
      </c>
      <c r="C118" s="78">
        <v>0</v>
      </c>
      <c r="D118" s="78">
        <v>0</v>
      </c>
      <c r="E118" s="78">
        <v>375.7</v>
      </c>
      <c r="F118" s="78">
        <v>375.7</v>
      </c>
      <c r="G118" s="79" t="s">
        <v>0</v>
      </c>
      <c r="H118" s="77" t="s">
        <v>157</v>
      </c>
      <c r="I118" s="79" t="s">
        <v>208</v>
      </c>
      <c r="J118" s="111" t="s">
        <v>504</v>
      </c>
      <c r="K118" s="85"/>
      <c r="L118" s="28"/>
    </row>
    <row r="119" spans="1:12" s="2" customFormat="1" ht="236.25" x14ac:dyDescent="0.25">
      <c r="A119" s="76" t="s">
        <v>82</v>
      </c>
      <c r="B119" s="77" t="s">
        <v>246</v>
      </c>
      <c r="C119" s="78">
        <v>5900</v>
      </c>
      <c r="D119" s="78">
        <v>0</v>
      </c>
      <c r="E119" s="78">
        <v>32356.82</v>
      </c>
      <c r="F119" s="112">
        <f t="shared" ref="F119:F127" si="14">SUM(C119:E119)</f>
        <v>38256.82</v>
      </c>
      <c r="G119" s="79" t="s">
        <v>104</v>
      </c>
      <c r="H119" s="77" t="s">
        <v>355</v>
      </c>
      <c r="I119" s="79" t="s">
        <v>225</v>
      </c>
      <c r="J119" s="111" t="s">
        <v>505</v>
      </c>
      <c r="K119" s="85"/>
      <c r="L119" s="28"/>
    </row>
    <row r="120" spans="1:12" s="2" customFormat="1" ht="220.5" x14ac:dyDescent="0.25">
      <c r="A120" s="76" t="s">
        <v>82</v>
      </c>
      <c r="B120" s="77" t="s">
        <v>224</v>
      </c>
      <c r="C120" s="78">
        <v>0</v>
      </c>
      <c r="D120" s="78">
        <v>45</v>
      </c>
      <c r="E120" s="78">
        <v>0</v>
      </c>
      <c r="F120" s="112">
        <f t="shared" si="14"/>
        <v>45</v>
      </c>
      <c r="G120" s="79" t="s">
        <v>103</v>
      </c>
      <c r="H120" s="77" t="s">
        <v>355</v>
      </c>
      <c r="I120" s="79" t="s">
        <v>58</v>
      </c>
      <c r="J120" s="111" t="s">
        <v>506</v>
      </c>
      <c r="K120" s="85"/>
      <c r="L120" s="28"/>
    </row>
    <row r="121" spans="1:12" s="2" customFormat="1" ht="47.25" x14ac:dyDescent="0.25">
      <c r="A121" s="76" t="s">
        <v>82</v>
      </c>
      <c r="B121" s="77" t="s">
        <v>299</v>
      </c>
      <c r="C121" s="78">
        <v>0</v>
      </c>
      <c r="D121" s="78">
        <v>44</v>
      </c>
      <c r="E121" s="78">
        <v>1000.2</v>
      </c>
      <c r="F121" s="112">
        <f>SUM(C121:E121)</f>
        <v>1044.2</v>
      </c>
      <c r="G121" s="79" t="s">
        <v>103</v>
      </c>
      <c r="H121" s="77" t="s">
        <v>355</v>
      </c>
      <c r="I121" s="79" t="s">
        <v>212</v>
      </c>
      <c r="J121" s="80" t="s">
        <v>497</v>
      </c>
      <c r="K121" s="85"/>
      <c r="L121" s="28"/>
    </row>
    <row r="122" spans="1:12" s="2" customFormat="1" ht="47.25" x14ac:dyDescent="0.25">
      <c r="A122" s="76" t="s">
        <v>82</v>
      </c>
      <c r="B122" s="77" t="s">
        <v>490</v>
      </c>
      <c r="C122" s="78">
        <v>0</v>
      </c>
      <c r="D122" s="78">
        <v>0</v>
      </c>
      <c r="E122" s="78">
        <v>1863</v>
      </c>
      <c r="F122" s="112">
        <v>1863</v>
      </c>
      <c r="G122" s="79" t="s">
        <v>106</v>
      </c>
      <c r="H122" s="77" t="s">
        <v>355</v>
      </c>
      <c r="I122" s="79" t="s">
        <v>225</v>
      </c>
      <c r="J122" s="111" t="s">
        <v>507</v>
      </c>
      <c r="K122" s="85"/>
      <c r="L122" s="28"/>
    </row>
    <row r="123" spans="1:12" s="2" customFormat="1" ht="299.25" x14ac:dyDescent="0.25">
      <c r="A123" s="76" t="s">
        <v>82</v>
      </c>
      <c r="B123" s="77" t="s">
        <v>291</v>
      </c>
      <c r="C123" s="78">
        <v>0</v>
      </c>
      <c r="D123" s="78">
        <v>0</v>
      </c>
      <c r="E123" s="78">
        <v>2000</v>
      </c>
      <c r="F123" s="112">
        <f t="shared" si="14"/>
        <v>2000</v>
      </c>
      <c r="G123" s="79" t="s">
        <v>106</v>
      </c>
      <c r="H123" s="77" t="s">
        <v>343</v>
      </c>
      <c r="I123" s="79" t="s">
        <v>63</v>
      </c>
      <c r="J123" s="111" t="s">
        <v>508</v>
      </c>
      <c r="K123" s="85"/>
      <c r="L123" s="28"/>
    </row>
    <row r="124" spans="1:12" s="2" customFormat="1" ht="63" x14ac:dyDescent="0.25">
      <c r="A124" s="76" t="s">
        <v>82</v>
      </c>
      <c r="B124" s="77" t="s">
        <v>293</v>
      </c>
      <c r="C124" s="78">
        <v>0</v>
      </c>
      <c r="D124" s="78">
        <v>190</v>
      </c>
      <c r="E124" s="78">
        <v>0</v>
      </c>
      <c r="F124" s="112">
        <f t="shared" si="14"/>
        <v>190</v>
      </c>
      <c r="G124" s="79" t="s">
        <v>106</v>
      </c>
      <c r="H124" s="77" t="s">
        <v>292</v>
      </c>
      <c r="I124" s="79" t="s">
        <v>491</v>
      </c>
      <c r="J124" s="111" t="s">
        <v>509</v>
      </c>
      <c r="K124" s="28"/>
      <c r="L124" s="28"/>
    </row>
    <row r="125" spans="1:12" s="2" customFormat="1" ht="63" x14ac:dyDescent="0.25">
      <c r="A125" s="76" t="s">
        <v>82</v>
      </c>
      <c r="B125" s="77" t="s">
        <v>492</v>
      </c>
      <c r="C125" s="78">
        <v>0</v>
      </c>
      <c r="D125" s="78">
        <v>0</v>
      </c>
      <c r="E125" s="78">
        <v>1800</v>
      </c>
      <c r="F125" s="112">
        <v>1800</v>
      </c>
      <c r="G125" s="79" t="s">
        <v>106</v>
      </c>
      <c r="H125" s="77" t="s">
        <v>355</v>
      </c>
      <c r="I125" s="79" t="s">
        <v>212</v>
      </c>
      <c r="J125" s="80" t="s">
        <v>510</v>
      </c>
      <c r="K125" s="28"/>
      <c r="L125" s="28"/>
    </row>
    <row r="126" spans="1:12" s="5" customFormat="1" ht="63" hidden="1" x14ac:dyDescent="0.25">
      <c r="A126" s="48" t="s">
        <v>45</v>
      </c>
      <c r="B126" s="49" t="s">
        <v>46</v>
      </c>
      <c r="C126" s="50">
        <v>2000</v>
      </c>
      <c r="D126" s="50">
        <v>500</v>
      </c>
      <c r="E126" s="50">
        <v>0</v>
      </c>
      <c r="F126" s="50">
        <f t="shared" si="14"/>
        <v>2500</v>
      </c>
      <c r="G126" s="51" t="s">
        <v>104</v>
      </c>
      <c r="H126" s="59" t="s">
        <v>236</v>
      </c>
      <c r="I126" s="51" t="s">
        <v>66</v>
      </c>
      <c r="J126" s="61"/>
      <c r="K126" s="44"/>
      <c r="L126" s="27"/>
    </row>
    <row r="127" spans="1:12" ht="63" hidden="1" x14ac:dyDescent="0.25">
      <c r="A127" s="53" t="s">
        <v>45</v>
      </c>
      <c r="B127" s="54" t="s">
        <v>158</v>
      </c>
      <c r="C127" s="55">
        <v>0</v>
      </c>
      <c r="D127" s="55">
        <v>0</v>
      </c>
      <c r="E127" s="55">
        <v>15000</v>
      </c>
      <c r="F127" s="55">
        <f t="shared" si="14"/>
        <v>15000</v>
      </c>
      <c r="G127" s="56" t="s">
        <v>0</v>
      </c>
      <c r="H127" s="62" t="s">
        <v>236</v>
      </c>
      <c r="I127" s="56" t="s">
        <v>66</v>
      </c>
      <c r="J127" s="58"/>
      <c r="K127" s="44"/>
    </row>
    <row r="128" spans="1:12" ht="63" hidden="1" x14ac:dyDescent="0.25">
      <c r="A128" s="53" t="s">
        <v>45</v>
      </c>
      <c r="B128" s="54" t="s">
        <v>47</v>
      </c>
      <c r="C128" s="55">
        <v>400</v>
      </c>
      <c r="D128" s="55">
        <v>100</v>
      </c>
      <c r="E128" s="55">
        <v>0</v>
      </c>
      <c r="F128" s="55">
        <f>C128+D128+E128</f>
        <v>500</v>
      </c>
      <c r="G128" s="56" t="s">
        <v>48</v>
      </c>
      <c r="H128" s="62" t="s">
        <v>236</v>
      </c>
      <c r="I128" s="56" t="s">
        <v>145</v>
      </c>
      <c r="J128" s="47"/>
      <c r="K128" s="44"/>
    </row>
    <row r="129" spans="1:12" s="2" customFormat="1" ht="63" x14ac:dyDescent="0.25">
      <c r="A129" s="107" t="s">
        <v>250</v>
      </c>
      <c r="B129" s="38" t="s">
        <v>15</v>
      </c>
      <c r="C129" s="108">
        <v>0</v>
      </c>
      <c r="D129" s="108">
        <v>1270</v>
      </c>
      <c r="E129" s="108">
        <v>0</v>
      </c>
      <c r="F129" s="108">
        <f t="shared" ref="F129" si="15">SUM(C129:E129)</f>
        <v>1270</v>
      </c>
      <c r="G129" s="90" t="s">
        <v>3</v>
      </c>
      <c r="H129" s="38" t="s">
        <v>128</v>
      </c>
      <c r="I129" s="90" t="s">
        <v>66</v>
      </c>
      <c r="J129" s="80" t="s">
        <v>468</v>
      </c>
      <c r="K129" s="28"/>
      <c r="L129" s="28"/>
    </row>
    <row r="130" spans="1:12" s="2" customFormat="1" ht="78.75" x14ac:dyDescent="0.25">
      <c r="A130" s="25" t="s">
        <v>250</v>
      </c>
      <c r="B130" s="19" t="s">
        <v>311</v>
      </c>
      <c r="C130" s="14">
        <v>0</v>
      </c>
      <c r="D130" s="14">
        <v>35</v>
      </c>
      <c r="E130" s="14">
        <v>0</v>
      </c>
      <c r="F130" s="9">
        <f>C130+D130+E130</f>
        <v>35</v>
      </c>
      <c r="G130" s="11" t="s">
        <v>48</v>
      </c>
      <c r="H130" s="19" t="s">
        <v>412</v>
      </c>
      <c r="I130" s="18" t="s">
        <v>338</v>
      </c>
      <c r="J130" s="89" t="s">
        <v>413</v>
      </c>
      <c r="K130" s="28"/>
      <c r="L130" s="28"/>
    </row>
    <row r="131" spans="1:12" s="2" customFormat="1" ht="47.25" x14ac:dyDescent="0.25">
      <c r="A131" s="25" t="s">
        <v>250</v>
      </c>
      <c r="B131" s="19" t="s">
        <v>470</v>
      </c>
      <c r="C131" s="14">
        <v>0</v>
      </c>
      <c r="D131" s="14">
        <v>240</v>
      </c>
      <c r="E131" s="14">
        <v>0</v>
      </c>
      <c r="F131" s="14">
        <v>240</v>
      </c>
      <c r="G131" s="11" t="s">
        <v>48</v>
      </c>
      <c r="H131" s="19" t="s">
        <v>471</v>
      </c>
      <c r="I131" s="18" t="s">
        <v>472</v>
      </c>
      <c r="J131" s="89"/>
      <c r="K131" s="28"/>
      <c r="L131" s="28"/>
    </row>
    <row r="132" spans="1:12" s="2" customFormat="1" ht="47.25" x14ac:dyDescent="0.25">
      <c r="A132" s="39" t="s">
        <v>250</v>
      </c>
      <c r="B132" s="40" t="s">
        <v>12</v>
      </c>
      <c r="C132" s="41">
        <v>1900.7</v>
      </c>
      <c r="D132" s="41">
        <v>398</v>
      </c>
      <c r="E132" s="41">
        <v>0</v>
      </c>
      <c r="F132" s="41">
        <f>C132+D132+E132</f>
        <v>2298.6999999999998</v>
      </c>
      <c r="G132" s="42" t="s">
        <v>3</v>
      </c>
      <c r="H132" s="40" t="s">
        <v>129</v>
      </c>
      <c r="I132" s="42" t="s">
        <v>138</v>
      </c>
      <c r="J132" s="80" t="s">
        <v>469</v>
      </c>
      <c r="K132" s="28"/>
      <c r="L132" s="28"/>
    </row>
    <row r="133" spans="1:12" s="2" customFormat="1" ht="47.25" x14ac:dyDescent="0.25">
      <c r="A133" s="39" t="s">
        <v>250</v>
      </c>
      <c r="B133" s="19" t="s">
        <v>473</v>
      </c>
      <c r="C133" s="41">
        <v>0</v>
      </c>
      <c r="D133" s="41">
        <v>75.87</v>
      </c>
      <c r="E133" s="41">
        <v>0</v>
      </c>
      <c r="F133" s="41">
        <v>75.84</v>
      </c>
      <c r="G133" s="42" t="s">
        <v>3</v>
      </c>
      <c r="H133" s="19" t="s">
        <v>474</v>
      </c>
      <c r="I133" s="80" t="s">
        <v>338</v>
      </c>
      <c r="J133" s="106" t="s">
        <v>475</v>
      </c>
      <c r="K133" s="28"/>
      <c r="L133" s="28"/>
    </row>
    <row r="134" spans="1:12" s="2" customFormat="1" ht="47.25" x14ac:dyDescent="0.25">
      <c r="A134" s="39" t="s">
        <v>250</v>
      </c>
      <c r="B134" s="19" t="s">
        <v>12</v>
      </c>
      <c r="C134" s="41">
        <v>1900.7</v>
      </c>
      <c r="D134" s="41">
        <v>398</v>
      </c>
      <c r="E134" s="41">
        <v>0</v>
      </c>
      <c r="F134" s="41">
        <v>2298.6999999999998</v>
      </c>
      <c r="G134" s="42" t="s">
        <v>3</v>
      </c>
      <c r="H134" s="40" t="s">
        <v>129</v>
      </c>
      <c r="I134" s="80" t="s">
        <v>138</v>
      </c>
      <c r="J134" s="84" t="s">
        <v>469</v>
      </c>
      <c r="K134" s="28"/>
      <c r="L134" s="28"/>
    </row>
    <row r="135" spans="1:12" s="2" customFormat="1" ht="78.75" x14ac:dyDescent="0.25">
      <c r="A135" s="39" t="s">
        <v>250</v>
      </c>
      <c r="B135" s="40" t="s">
        <v>13</v>
      </c>
      <c r="C135" s="41">
        <v>0</v>
      </c>
      <c r="D135" s="41">
        <f>2119.974+320+764</f>
        <v>3203.9740000000002</v>
      </c>
      <c r="E135" s="41">
        <v>0</v>
      </c>
      <c r="F135" s="41">
        <f>C135+D135+E135</f>
        <v>3203.9740000000002</v>
      </c>
      <c r="G135" s="42" t="s">
        <v>106</v>
      </c>
      <c r="H135" s="40" t="s">
        <v>129</v>
      </c>
      <c r="I135" s="42" t="s">
        <v>66</v>
      </c>
      <c r="J135" s="106" t="s">
        <v>476</v>
      </c>
      <c r="K135" s="28"/>
      <c r="L135" s="28"/>
    </row>
    <row r="136" spans="1:12" s="2" customFormat="1" ht="47.25" x14ac:dyDescent="0.25">
      <c r="A136" s="39" t="s">
        <v>250</v>
      </c>
      <c r="B136" s="40" t="s">
        <v>14</v>
      </c>
      <c r="C136" s="41">
        <v>2900</v>
      </c>
      <c r="D136" s="41">
        <v>350</v>
      </c>
      <c r="E136" s="41">
        <v>0</v>
      </c>
      <c r="F136" s="41">
        <f>C136+D136+E136</f>
        <v>3250</v>
      </c>
      <c r="G136" s="42" t="s">
        <v>6</v>
      </c>
      <c r="H136" s="40" t="s">
        <v>129</v>
      </c>
      <c r="I136" s="42" t="s">
        <v>66</v>
      </c>
      <c r="J136" s="106" t="s">
        <v>477</v>
      </c>
      <c r="K136" s="28"/>
      <c r="L136" s="28"/>
    </row>
    <row r="137" spans="1:12" s="2" customFormat="1" ht="47.25" x14ac:dyDescent="0.25">
      <c r="A137" s="39" t="s">
        <v>250</v>
      </c>
      <c r="B137" s="40" t="s">
        <v>8</v>
      </c>
      <c r="C137" s="41">
        <v>347.1</v>
      </c>
      <c r="D137" s="41">
        <v>26.8</v>
      </c>
      <c r="E137" s="41">
        <v>0</v>
      </c>
      <c r="F137" s="41">
        <f t="shared" ref="F137:F142" si="16">C137+D137+E137</f>
        <v>373.90000000000003</v>
      </c>
      <c r="G137" s="42" t="s">
        <v>99</v>
      </c>
      <c r="H137" s="40" t="s">
        <v>129</v>
      </c>
      <c r="I137" s="42" t="s">
        <v>225</v>
      </c>
      <c r="J137" s="39" t="s">
        <v>441</v>
      </c>
      <c r="K137" s="28"/>
      <c r="L137" s="28"/>
    </row>
    <row r="138" spans="1:12" s="2" customFormat="1" ht="63" x14ac:dyDescent="0.25">
      <c r="A138" s="39" t="s">
        <v>250</v>
      </c>
      <c r="B138" s="40" t="s">
        <v>326</v>
      </c>
      <c r="C138" s="41">
        <v>239.8</v>
      </c>
      <c r="D138" s="41">
        <f t="shared" ref="D138:D142" si="17">C138/95*5</f>
        <v>12.621052631578948</v>
      </c>
      <c r="E138" s="41">
        <v>1</v>
      </c>
      <c r="F138" s="41">
        <f t="shared" si="16"/>
        <v>253.42105263157896</v>
      </c>
      <c r="G138" s="42" t="s">
        <v>106</v>
      </c>
      <c r="H138" s="40" t="s">
        <v>129</v>
      </c>
      <c r="I138" s="42" t="s">
        <v>138</v>
      </c>
      <c r="J138" s="125" t="s">
        <v>478</v>
      </c>
      <c r="K138" s="28"/>
      <c r="L138" s="28"/>
    </row>
    <row r="139" spans="1:12" s="2" customFormat="1" ht="47.25" x14ac:dyDescent="0.25">
      <c r="A139" s="39" t="s">
        <v>250</v>
      </c>
      <c r="B139" s="40" t="s">
        <v>339</v>
      </c>
      <c r="C139" s="41">
        <v>2300</v>
      </c>
      <c r="D139" s="41">
        <f t="shared" si="17"/>
        <v>121.05263157894737</v>
      </c>
      <c r="E139" s="41">
        <v>2</v>
      </c>
      <c r="F139" s="41">
        <f t="shared" si="16"/>
        <v>2423.0526315789475</v>
      </c>
      <c r="G139" s="42" t="s">
        <v>106</v>
      </c>
      <c r="H139" s="40" t="s">
        <v>129</v>
      </c>
      <c r="I139" s="42" t="s">
        <v>138</v>
      </c>
      <c r="J139" s="126"/>
      <c r="K139" s="28"/>
      <c r="L139" s="28"/>
    </row>
    <row r="140" spans="1:12" s="2" customFormat="1" ht="47.25" x14ac:dyDescent="0.25">
      <c r="A140" s="39" t="s">
        <v>250</v>
      </c>
      <c r="B140" s="40" t="s">
        <v>328</v>
      </c>
      <c r="C140" s="41">
        <v>1500.01</v>
      </c>
      <c r="D140" s="41">
        <f t="shared" si="17"/>
        <v>78.947894736842102</v>
      </c>
      <c r="E140" s="41">
        <v>0</v>
      </c>
      <c r="F140" s="41">
        <f t="shared" si="16"/>
        <v>1578.957894736842</v>
      </c>
      <c r="G140" s="42" t="s">
        <v>3</v>
      </c>
      <c r="H140" s="40" t="s">
        <v>345</v>
      </c>
      <c r="I140" s="42" t="s">
        <v>138</v>
      </c>
      <c r="J140" s="126"/>
      <c r="K140" s="28"/>
      <c r="L140" s="28"/>
    </row>
    <row r="141" spans="1:12" s="2" customFormat="1" ht="47.25" x14ac:dyDescent="0.25">
      <c r="A141" s="39" t="s">
        <v>250</v>
      </c>
      <c r="B141" s="40" t="s">
        <v>329</v>
      </c>
      <c r="C141" s="41">
        <v>1496.25</v>
      </c>
      <c r="D141" s="41">
        <f t="shared" si="17"/>
        <v>78.75</v>
      </c>
      <c r="E141" s="41">
        <v>0</v>
      </c>
      <c r="F141" s="41">
        <f t="shared" si="16"/>
        <v>1575</v>
      </c>
      <c r="G141" s="42" t="s">
        <v>3</v>
      </c>
      <c r="H141" s="40" t="s">
        <v>345</v>
      </c>
      <c r="I141" s="42" t="s">
        <v>138</v>
      </c>
      <c r="J141" s="126"/>
      <c r="K141" s="28"/>
      <c r="L141" s="28"/>
    </row>
    <row r="142" spans="1:12" s="2" customFormat="1" ht="47.25" x14ac:dyDescent="0.25">
      <c r="A142" s="39" t="s">
        <v>250</v>
      </c>
      <c r="B142" s="40" t="s">
        <v>330</v>
      </c>
      <c r="C142" s="41">
        <v>336.25</v>
      </c>
      <c r="D142" s="41">
        <f t="shared" si="17"/>
        <v>17.69736842105263</v>
      </c>
      <c r="E142" s="41">
        <v>0</v>
      </c>
      <c r="F142" s="41">
        <f t="shared" si="16"/>
        <v>353.9473684210526</v>
      </c>
      <c r="G142" s="42" t="s">
        <v>3</v>
      </c>
      <c r="H142" s="40" t="s">
        <v>345</v>
      </c>
      <c r="I142" s="42" t="s">
        <v>138</v>
      </c>
      <c r="J142" s="127"/>
      <c r="K142" s="28"/>
      <c r="L142" s="28"/>
    </row>
    <row r="143" spans="1:12" s="2" customFormat="1" ht="47.25" x14ac:dyDescent="0.25">
      <c r="A143" s="39" t="s">
        <v>250</v>
      </c>
      <c r="B143" s="40" t="s">
        <v>7</v>
      </c>
      <c r="C143" s="41">
        <v>154.5</v>
      </c>
      <c r="D143" s="41">
        <v>0</v>
      </c>
      <c r="E143" s="41">
        <v>0</v>
      </c>
      <c r="F143" s="41">
        <f t="shared" ref="F143:F205" si="18">SUM(C143:E143)</f>
        <v>154.5</v>
      </c>
      <c r="G143" s="42" t="s">
        <v>110</v>
      </c>
      <c r="H143" s="40" t="s">
        <v>129</v>
      </c>
      <c r="I143" s="42" t="s">
        <v>138</v>
      </c>
      <c r="J143" s="39" t="s">
        <v>441</v>
      </c>
      <c r="K143" s="28"/>
      <c r="L143" s="28"/>
    </row>
    <row r="144" spans="1:12" s="2" customFormat="1" ht="126" x14ac:dyDescent="0.25">
      <c r="A144" s="39" t="s">
        <v>250</v>
      </c>
      <c r="B144" s="40" t="s">
        <v>267</v>
      </c>
      <c r="C144" s="41">
        <v>0</v>
      </c>
      <c r="D144" s="41">
        <v>350</v>
      </c>
      <c r="E144" s="41">
        <v>0</v>
      </c>
      <c r="F144" s="41">
        <f t="shared" si="18"/>
        <v>350</v>
      </c>
      <c r="G144" s="42" t="s">
        <v>268</v>
      </c>
      <c r="H144" s="40" t="s">
        <v>269</v>
      </c>
      <c r="I144" s="42" t="s">
        <v>263</v>
      </c>
      <c r="J144" s="39" t="s">
        <v>441</v>
      </c>
      <c r="K144" s="28"/>
      <c r="L144" s="28"/>
    </row>
    <row r="145" spans="1:12" s="2" customFormat="1" ht="126" x14ac:dyDescent="0.25">
      <c r="A145" s="39" t="s">
        <v>250</v>
      </c>
      <c r="B145" s="40" t="s">
        <v>270</v>
      </c>
      <c r="C145" s="41">
        <v>0</v>
      </c>
      <c r="D145" s="41">
        <v>250</v>
      </c>
      <c r="E145" s="41">
        <v>0</v>
      </c>
      <c r="F145" s="41">
        <f t="shared" si="18"/>
        <v>250</v>
      </c>
      <c r="G145" s="42" t="s">
        <v>268</v>
      </c>
      <c r="H145" s="40" t="s">
        <v>269</v>
      </c>
      <c r="I145" s="42" t="s">
        <v>271</v>
      </c>
      <c r="J145" s="39" t="s">
        <v>441</v>
      </c>
      <c r="K145" s="28"/>
      <c r="L145" s="28"/>
    </row>
    <row r="146" spans="1:12" s="2" customFormat="1" ht="63" x14ac:dyDescent="0.25">
      <c r="A146" s="39" t="s">
        <v>250</v>
      </c>
      <c r="B146" s="40" t="s">
        <v>15</v>
      </c>
      <c r="C146" s="41">
        <v>0</v>
      </c>
      <c r="D146" s="41">
        <f>568+702</f>
        <v>1270</v>
      </c>
      <c r="E146" s="41">
        <v>0</v>
      </c>
      <c r="F146" s="41">
        <f t="shared" si="18"/>
        <v>1270</v>
      </c>
      <c r="G146" s="42" t="s">
        <v>3</v>
      </c>
      <c r="H146" s="40" t="s">
        <v>128</v>
      </c>
      <c r="I146" s="42" t="s">
        <v>66</v>
      </c>
      <c r="J146" s="91" t="s">
        <v>468</v>
      </c>
      <c r="K146" s="28"/>
      <c r="L146" s="28"/>
    </row>
    <row r="147" spans="1:12" s="2" customFormat="1" ht="63" x14ac:dyDescent="0.25">
      <c r="A147" s="39" t="s">
        <v>250</v>
      </c>
      <c r="B147" s="40" t="s">
        <v>159</v>
      </c>
      <c r="C147" s="41">
        <v>0</v>
      </c>
      <c r="D147" s="41">
        <v>250</v>
      </c>
      <c r="E147" s="41">
        <v>0</v>
      </c>
      <c r="F147" s="41">
        <f t="shared" si="18"/>
        <v>250</v>
      </c>
      <c r="G147" s="42" t="s">
        <v>3</v>
      </c>
      <c r="H147" s="40" t="s">
        <v>128</v>
      </c>
      <c r="I147" s="42" t="s">
        <v>138</v>
      </c>
      <c r="J147" s="128" t="s">
        <v>479</v>
      </c>
      <c r="K147" s="28"/>
      <c r="L147" s="28"/>
    </row>
    <row r="148" spans="1:12" s="2" customFormat="1" ht="63" x14ac:dyDescent="0.25">
      <c r="A148" s="39" t="s">
        <v>250</v>
      </c>
      <c r="B148" s="40" t="s">
        <v>160</v>
      </c>
      <c r="C148" s="41">
        <v>0</v>
      </c>
      <c r="D148" s="41">
        <v>1014.2</v>
      </c>
      <c r="E148" s="41">
        <v>0</v>
      </c>
      <c r="F148" s="41">
        <f t="shared" si="18"/>
        <v>1014.2</v>
      </c>
      <c r="G148" s="42" t="s">
        <v>3</v>
      </c>
      <c r="H148" s="40" t="s">
        <v>128</v>
      </c>
      <c r="I148" s="42" t="s">
        <v>138</v>
      </c>
      <c r="J148" s="129"/>
      <c r="K148" s="28"/>
      <c r="L148" s="28"/>
    </row>
    <row r="149" spans="1:12" s="2" customFormat="1" ht="283.5" x14ac:dyDescent="0.25">
      <c r="A149" s="39" t="s">
        <v>250</v>
      </c>
      <c r="B149" s="40" t="s">
        <v>161</v>
      </c>
      <c r="C149" s="41">
        <v>0</v>
      </c>
      <c r="D149" s="41">
        <v>1710</v>
      </c>
      <c r="E149" s="41">
        <v>0</v>
      </c>
      <c r="F149" s="41">
        <f t="shared" si="18"/>
        <v>1710</v>
      </c>
      <c r="G149" s="42" t="s">
        <v>3</v>
      </c>
      <c r="H149" s="40" t="s">
        <v>128</v>
      </c>
      <c r="I149" s="42" t="s">
        <v>138</v>
      </c>
      <c r="J149" s="80" t="s">
        <v>480</v>
      </c>
      <c r="K149" s="28"/>
      <c r="L149" s="28"/>
    </row>
    <row r="150" spans="1:12" s="2" customFormat="1" ht="63" x14ac:dyDescent="0.25">
      <c r="A150" s="39" t="s">
        <v>250</v>
      </c>
      <c r="B150" s="40" t="s">
        <v>162</v>
      </c>
      <c r="C150" s="41">
        <v>0</v>
      </c>
      <c r="D150" s="41">
        <v>316.5</v>
      </c>
      <c r="E150" s="41">
        <v>0</v>
      </c>
      <c r="F150" s="41">
        <f t="shared" si="18"/>
        <v>316.5</v>
      </c>
      <c r="G150" s="42" t="s">
        <v>3</v>
      </c>
      <c r="H150" s="40" t="s">
        <v>128</v>
      </c>
      <c r="I150" s="42" t="s">
        <v>138</v>
      </c>
      <c r="J150" s="39" t="s">
        <v>441</v>
      </c>
      <c r="K150" s="28"/>
      <c r="L150" s="28"/>
    </row>
    <row r="151" spans="1:12" s="2" customFormat="1" ht="63" x14ac:dyDescent="0.25">
      <c r="A151" s="39" t="s">
        <v>250</v>
      </c>
      <c r="B151" s="40" t="s">
        <v>163</v>
      </c>
      <c r="C151" s="41">
        <v>0</v>
      </c>
      <c r="D151" s="41">
        <v>500</v>
      </c>
      <c r="E151" s="41">
        <v>0</v>
      </c>
      <c r="F151" s="41">
        <f t="shared" si="18"/>
        <v>500</v>
      </c>
      <c r="G151" s="42" t="s">
        <v>3</v>
      </c>
      <c r="H151" s="40" t="s">
        <v>128</v>
      </c>
      <c r="I151" s="42" t="s">
        <v>138</v>
      </c>
      <c r="J151" s="25" t="s">
        <v>441</v>
      </c>
      <c r="K151" s="28"/>
      <c r="L151" s="28"/>
    </row>
    <row r="152" spans="1:12" s="2" customFormat="1" ht="63" x14ac:dyDescent="0.25">
      <c r="A152" s="39" t="s">
        <v>250</v>
      </c>
      <c r="B152" s="40" t="s">
        <v>164</v>
      </c>
      <c r="C152" s="41">
        <v>0</v>
      </c>
      <c r="D152" s="41">
        <v>160.4</v>
      </c>
      <c r="E152" s="41">
        <v>0</v>
      </c>
      <c r="F152" s="41">
        <f t="shared" si="18"/>
        <v>160.4</v>
      </c>
      <c r="G152" s="42" t="s">
        <v>3</v>
      </c>
      <c r="H152" s="40" t="s">
        <v>128</v>
      </c>
      <c r="I152" s="42" t="s">
        <v>138</v>
      </c>
      <c r="J152" s="25" t="s">
        <v>441</v>
      </c>
      <c r="K152" s="28"/>
      <c r="L152" s="28"/>
    </row>
    <row r="153" spans="1:12" s="2" customFormat="1" ht="63" x14ac:dyDescent="0.25">
      <c r="A153" s="39" t="s">
        <v>250</v>
      </c>
      <c r="B153" s="40" t="s">
        <v>365</v>
      </c>
      <c r="C153" s="41">
        <v>2654.11</v>
      </c>
      <c r="D153" s="41">
        <v>321.79000000000002</v>
      </c>
      <c r="E153" s="41">
        <v>0</v>
      </c>
      <c r="F153" s="41">
        <f t="shared" si="18"/>
        <v>2975.9</v>
      </c>
      <c r="G153" s="42" t="s">
        <v>3</v>
      </c>
      <c r="H153" s="40" t="s">
        <v>128</v>
      </c>
      <c r="I153" s="42" t="s">
        <v>138</v>
      </c>
      <c r="J153" s="25" t="s">
        <v>441</v>
      </c>
      <c r="K153" s="28"/>
      <c r="L153" s="28"/>
    </row>
    <row r="154" spans="1:12" s="2" customFormat="1" ht="63" x14ac:dyDescent="0.25">
      <c r="A154" s="39" t="s">
        <v>250</v>
      </c>
      <c r="B154" s="40" t="s">
        <v>165</v>
      </c>
      <c r="C154" s="41">
        <v>0</v>
      </c>
      <c r="D154" s="41">
        <v>250</v>
      </c>
      <c r="E154" s="41">
        <v>0</v>
      </c>
      <c r="F154" s="41">
        <f t="shared" si="18"/>
        <v>250</v>
      </c>
      <c r="G154" s="42" t="s">
        <v>3</v>
      </c>
      <c r="H154" s="40" t="s">
        <v>128</v>
      </c>
      <c r="I154" s="42" t="s">
        <v>138</v>
      </c>
      <c r="J154" s="25" t="s">
        <v>441</v>
      </c>
      <c r="K154" s="28"/>
      <c r="L154" s="28"/>
    </row>
    <row r="155" spans="1:12" s="2" customFormat="1" ht="63" x14ac:dyDescent="0.25">
      <c r="A155" s="39" t="s">
        <v>250</v>
      </c>
      <c r="B155" s="40" t="s">
        <v>166</v>
      </c>
      <c r="C155" s="41">
        <v>0</v>
      </c>
      <c r="D155" s="41">
        <v>116</v>
      </c>
      <c r="E155" s="41">
        <v>0</v>
      </c>
      <c r="F155" s="41">
        <f t="shared" si="18"/>
        <v>116</v>
      </c>
      <c r="G155" s="42" t="s">
        <v>3</v>
      </c>
      <c r="H155" s="40" t="s">
        <v>128</v>
      </c>
      <c r="I155" s="42" t="s">
        <v>138</v>
      </c>
      <c r="J155" s="25" t="s">
        <v>441</v>
      </c>
      <c r="K155" s="28"/>
      <c r="L155" s="28"/>
    </row>
    <row r="156" spans="1:12" s="2" customFormat="1" ht="63" x14ac:dyDescent="0.25">
      <c r="A156" s="39" t="s">
        <v>250</v>
      </c>
      <c r="B156" s="40" t="s">
        <v>167</v>
      </c>
      <c r="C156" s="41">
        <v>170</v>
      </c>
      <c r="D156" s="41">
        <v>54</v>
      </c>
      <c r="E156" s="41">
        <v>0</v>
      </c>
      <c r="F156" s="41">
        <f t="shared" si="18"/>
        <v>224</v>
      </c>
      <c r="G156" s="42" t="s">
        <v>3</v>
      </c>
      <c r="H156" s="40" t="s">
        <v>128</v>
      </c>
      <c r="I156" s="42" t="s">
        <v>138</v>
      </c>
      <c r="J156" s="25" t="s">
        <v>441</v>
      </c>
      <c r="K156" s="28"/>
      <c r="L156" s="28"/>
    </row>
    <row r="157" spans="1:12" s="2" customFormat="1" ht="63" x14ac:dyDescent="0.25">
      <c r="A157" s="39" t="s">
        <v>250</v>
      </c>
      <c r="B157" s="40" t="s">
        <v>168</v>
      </c>
      <c r="C157" s="41">
        <v>0</v>
      </c>
      <c r="D157" s="41">
        <v>1385.6</v>
      </c>
      <c r="E157" s="41">
        <v>0</v>
      </c>
      <c r="F157" s="41">
        <f t="shared" si="18"/>
        <v>1385.6</v>
      </c>
      <c r="G157" s="42" t="s">
        <v>3</v>
      </c>
      <c r="H157" s="40" t="s">
        <v>128</v>
      </c>
      <c r="I157" s="42" t="s">
        <v>138</v>
      </c>
      <c r="J157" s="25" t="s">
        <v>441</v>
      </c>
      <c r="K157" s="28"/>
      <c r="L157" s="28"/>
    </row>
    <row r="158" spans="1:12" s="2" customFormat="1" ht="63" x14ac:dyDescent="0.25">
      <c r="A158" s="39" t="s">
        <v>250</v>
      </c>
      <c r="B158" s="40" t="s">
        <v>169</v>
      </c>
      <c r="C158" s="41">
        <v>0</v>
      </c>
      <c r="D158" s="41">
        <v>25</v>
      </c>
      <c r="E158" s="41">
        <v>0</v>
      </c>
      <c r="F158" s="41">
        <f t="shared" si="18"/>
        <v>25</v>
      </c>
      <c r="G158" s="42" t="s">
        <v>3</v>
      </c>
      <c r="H158" s="40" t="s">
        <v>128</v>
      </c>
      <c r="I158" s="42" t="s">
        <v>138</v>
      </c>
      <c r="J158" s="39" t="s">
        <v>481</v>
      </c>
      <c r="K158" s="28"/>
      <c r="L158" s="28"/>
    </row>
    <row r="159" spans="1:12" s="2" customFormat="1" ht="63" x14ac:dyDescent="0.25">
      <c r="A159" s="39" t="s">
        <v>250</v>
      </c>
      <c r="B159" s="40" t="s">
        <v>16</v>
      </c>
      <c r="C159" s="41">
        <v>0</v>
      </c>
      <c r="D159" s="41">
        <v>654.20000000000005</v>
      </c>
      <c r="E159" s="41">
        <v>0</v>
      </c>
      <c r="F159" s="41">
        <f t="shared" si="18"/>
        <v>654.20000000000005</v>
      </c>
      <c r="G159" s="42" t="s">
        <v>3</v>
      </c>
      <c r="H159" s="40" t="s">
        <v>128</v>
      </c>
      <c r="I159" s="42" t="s">
        <v>138</v>
      </c>
      <c r="J159" s="25" t="s">
        <v>441</v>
      </c>
      <c r="K159" s="28"/>
      <c r="L159" s="28"/>
    </row>
    <row r="160" spans="1:12" s="2" customFormat="1" ht="63" x14ac:dyDescent="0.25">
      <c r="A160" s="39" t="s">
        <v>250</v>
      </c>
      <c r="B160" s="40" t="s">
        <v>17</v>
      </c>
      <c r="C160" s="41">
        <v>0</v>
      </c>
      <c r="D160" s="41">
        <v>766</v>
      </c>
      <c r="E160" s="41">
        <v>0</v>
      </c>
      <c r="F160" s="41">
        <f t="shared" si="18"/>
        <v>766</v>
      </c>
      <c r="G160" s="42" t="s">
        <v>3</v>
      </c>
      <c r="H160" s="40" t="s">
        <v>128</v>
      </c>
      <c r="I160" s="42" t="s">
        <v>138</v>
      </c>
      <c r="J160" s="25" t="s">
        <v>441</v>
      </c>
      <c r="K160" s="28"/>
      <c r="L160" s="28"/>
    </row>
    <row r="161" spans="1:12" s="2" customFormat="1" ht="63" x14ac:dyDescent="0.25">
      <c r="A161" s="39" t="s">
        <v>250</v>
      </c>
      <c r="B161" s="40" t="s">
        <v>18</v>
      </c>
      <c r="C161" s="41">
        <v>0</v>
      </c>
      <c r="D161" s="41">
        <v>4213</v>
      </c>
      <c r="E161" s="41">
        <v>0</v>
      </c>
      <c r="F161" s="41">
        <f t="shared" si="18"/>
        <v>4213</v>
      </c>
      <c r="G161" s="42" t="s">
        <v>3</v>
      </c>
      <c r="H161" s="40" t="s">
        <v>128</v>
      </c>
      <c r="I161" s="42" t="s">
        <v>300</v>
      </c>
      <c r="J161" s="39" t="s">
        <v>482</v>
      </c>
      <c r="K161" s="28"/>
      <c r="L161" s="28"/>
    </row>
    <row r="162" spans="1:12" s="2" customFormat="1" ht="63" x14ac:dyDescent="0.25">
      <c r="A162" s="39" t="s">
        <v>250</v>
      </c>
      <c r="B162" s="40" t="s">
        <v>19</v>
      </c>
      <c r="C162" s="41">
        <v>0</v>
      </c>
      <c r="D162" s="41">
        <v>168.2</v>
      </c>
      <c r="E162" s="41">
        <v>0</v>
      </c>
      <c r="F162" s="41">
        <f t="shared" si="18"/>
        <v>168.2</v>
      </c>
      <c r="G162" s="42" t="s">
        <v>3</v>
      </c>
      <c r="H162" s="40" t="s">
        <v>128</v>
      </c>
      <c r="I162" s="42" t="s">
        <v>138</v>
      </c>
      <c r="J162" s="39" t="s">
        <v>441</v>
      </c>
      <c r="K162" s="28"/>
      <c r="L162" s="28"/>
    </row>
    <row r="163" spans="1:12" s="2" customFormat="1" ht="63" x14ac:dyDescent="0.25">
      <c r="A163" s="39" t="s">
        <v>250</v>
      </c>
      <c r="B163" s="40" t="s">
        <v>20</v>
      </c>
      <c r="C163" s="41">
        <v>0</v>
      </c>
      <c r="D163" s="41">
        <v>285.39999999999998</v>
      </c>
      <c r="E163" s="41">
        <v>0</v>
      </c>
      <c r="F163" s="41">
        <f t="shared" si="18"/>
        <v>285.39999999999998</v>
      </c>
      <c r="G163" s="42" t="s">
        <v>3</v>
      </c>
      <c r="H163" s="40" t="s">
        <v>128</v>
      </c>
      <c r="I163" s="42" t="s">
        <v>138</v>
      </c>
      <c r="J163" s="39" t="s">
        <v>441</v>
      </c>
      <c r="K163" s="28"/>
      <c r="L163" s="28"/>
    </row>
    <row r="164" spans="1:12" s="2" customFormat="1" ht="63" x14ac:dyDescent="0.25">
      <c r="A164" s="39" t="s">
        <v>250</v>
      </c>
      <c r="B164" s="40" t="s">
        <v>21</v>
      </c>
      <c r="C164" s="41">
        <v>0</v>
      </c>
      <c r="D164" s="41">
        <v>135.9</v>
      </c>
      <c r="E164" s="41">
        <v>0</v>
      </c>
      <c r="F164" s="41">
        <f t="shared" si="18"/>
        <v>135.9</v>
      </c>
      <c r="G164" s="42" t="s">
        <v>3</v>
      </c>
      <c r="H164" s="40" t="s">
        <v>128</v>
      </c>
      <c r="I164" s="42" t="s">
        <v>138</v>
      </c>
      <c r="J164" s="39" t="s">
        <v>441</v>
      </c>
      <c r="K164" s="28"/>
      <c r="L164" s="28"/>
    </row>
    <row r="165" spans="1:12" s="2" customFormat="1" ht="78.75" x14ac:dyDescent="0.25">
      <c r="A165" s="39" t="s">
        <v>250</v>
      </c>
      <c r="B165" s="40" t="s">
        <v>170</v>
      </c>
      <c r="C165" s="41">
        <v>0</v>
      </c>
      <c r="D165" s="41">
        <v>688.4</v>
      </c>
      <c r="E165" s="41">
        <v>0</v>
      </c>
      <c r="F165" s="41">
        <f t="shared" si="18"/>
        <v>688.4</v>
      </c>
      <c r="G165" s="42" t="s">
        <v>6</v>
      </c>
      <c r="H165" s="40" t="s">
        <v>128</v>
      </c>
      <c r="I165" s="42" t="s">
        <v>138</v>
      </c>
      <c r="J165" s="39" t="s">
        <v>441</v>
      </c>
      <c r="K165" s="28"/>
      <c r="L165" s="28"/>
    </row>
    <row r="166" spans="1:12" s="2" customFormat="1" ht="63" x14ac:dyDescent="0.25">
      <c r="A166" s="39" t="s">
        <v>250</v>
      </c>
      <c r="B166" s="40" t="s">
        <v>171</v>
      </c>
      <c r="C166" s="41">
        <v>0</v>
      </c>
      <c r="D166" s="41">
        <v>440.5</v>
      </c>
      <c r="E166" s="41">
        <v>0</v>
      </c>
      <c r="F166" s="41">
        <f t="shared" si="18"/>
        <v>440.5</v>
      </c>
      <c r="G166" s="42" t="s">
        <v>6</v>
      </c>
      <c r="H166" s="40" t="s">
        <v>128</v>
      </c>
      <c r="I166" s="42" t="s">
        <v>138</v>
      </c>
      <c r="J166" s="39" t="s">
        <v>441</v>
      </c>
      <c r="K166" s="28"/>
      <c r="L166" s="28"/>
    </row>
    <row r="167" spans="1:12" s="2" customFormat="1" ht="63" x14ac:dyDescent="0.25">
      <c r="A167" s="39" t="s">
        <v>250</v>
      </c>
      <c r="B167" s="40" t="s">
        <v>172</v>
      </c>
      <c r="C167" s="41">
        <v>0</v>
      </c>
      <c r="D167" s="41">
        <v>336</v>
      </c>
      <c r="E167" s="41">
        <v>0</v>
      </c>
      <c r="F167" s="41">
        <f t="shared" si="18"/>
        <v>336</v>
      </c>
      <c r="G167" s="42" t="s">
        <v>6</v>
      </c>
      <c r="H167" s="40" t="s">
        <v>128</v>
      </c>
      <c r="I167" s="42" t="s">
        <v>138</v>
      </c>
      <c r="J167" s="39" t="s">
        <v>441</v>
      </c>
      <c r="K167" s="28"/>
      <c r="L167" s="28"/>
    </row>
    <row r="168" spans="1:12" s="2" customFormat="1" ht="63" x14ac:dyDescent="0.25">
      <c r="A168" s="39" t="s">
        <v>250</v>
      </c>
      <c r="B168" s="40" t="s">
        <v>173</v>
      </c>
      <c r="C168" s="41">
        <v>0</v>
      </c>
      <c r="D168" s="41">
        <v>240.2</v>
      </c>
      <c r="E168" s="41">
        <v>0</v>
      </c>
      <c r="F168" s="41">
        <f t="shared" si="18"/>
        <v>240.2</v>
      </c>
      <c r="G168" s="42" t="s">
        <v>6</v>
      </c>
      <c r="H168" s="40" t="s">
        <v>128</v>
      </c>
      <c r="I168" s="42" t="s">
        <v>138</v>
      </c>
      <c r="J168" s="39" t="s">
        <v>441</v>
      </c>
      <c r="K168" s="28"/>
      <c r="L168" s="28"/>
    </row>
    <row r="169" spans="1:12" s="2" customFormat="1" ht="63" x14ac:dyDescent="0.25">
      <c r="A169" s="39" t="s">
        <v>250</v>
      </c>
      <c r="B169" s="40" t="s">
        <v>174</v>
      </c>
      <c r="C169" s="41">
        <v>0</v>
      </c>
      <c r="D169" s="41">
        <v>636</v>
      </c>
      <c r="E169" s="41">
        <v>0</v>
      </c>
      <c r="F169" s="41">
        <f t="shared" si="18"/>
        <v>636</v>
      </c>
      <c r="G169" s="42" t="s">
        <v>6</v>
      </c>
      <c r="H169" s="40" t="s">
        <v>128</v>
      </c>
      <c r="I169" s="42" t="s">
        <v>138</v>
      </c>
      <c r="J169" s="39" t="s">
        <v>441</v>
      </c>
      <c r="K169" s="28"/>
      <c r="L169" s="28"/>
    </row>
    <row r="170" spans="1:12" s="2" customFormat="1" ht="63" x14ac:dyDescent="0.25">
      <c r="A170" s="39" t="s">
        <v>250</v>
      </c>
      <c r="B170" s="40" t="s">
        <v>175</v>
      </c>
      <c r="C170" s="41">
        <v>0</v>
      </c>
      <c r="D170" s="41">
        <v>56.4</v>
      </c>
      <c r="E170" s="41">
        <v>0</v>
      </c>
      <c r="F170" s="41">
        <f t="shared" si="18"/>
        <v>56.4</v>
      </c>
      <c r="G170" s="42" t="s">
        <v>6</v>
      </c>
      <c r="H170" s="40" t="s">
        <v>128</v>
      </c>
      <c r="I170" s="42" t="s">
        <v>138</v>
      </c>
      <c r="J170" s="39" t="s">
        <v>441</v>
      </c>
      <c r="K170" s="28"/>
      <c r="L170" s="28"/>
    </row>
    <row r="171" spans="1:12" s="2" customFormat="1" ht="63" x14ac:dyDescent="0.25">
      <c r="A171" s="39" t="s">
        <v>250</v>
      </c>
      <c r="B171" s="40" t="s">
        <v>22</v>
      </c>
      <c r="C171" s="41">
        <v>0</v>
      </c>
      <c r="D171" s="41">
        <v>420</v>
      </c>
      <c r="E171" s="41">
        <v>0</v>
      </c>
      <c r="F171" s="41">
        <f t="shared" si="18"/>
        <v>420</v>
      </c>
      <c r="G171" s="42" t="s">
        <v>106</v>
      </c>
      <c r="H171" s="40" t="s">
        <v>128</v>
      </c>
      <c r="I171" s="42" t="s">
        <v>138</v>
      </c>
      <c r="J171" s="39" t="s">
        <v>441</v>
      </c>
      <c r="K171" s="28"/>
      <c r="L171" s="28"/>
    </row>
    <row r="172" spans="1:12" s="2" customFormat="1" ht="141.75" x14ac:dyDescent="0.25">
      <c r="A172" s="39" t="s">
        <v>250</v>
      </c>
      <c r="B172" s="40" t="s">
        <v>176</v>
      </c>
      <c r="C172" s="41">
        <v>0</v>
      </c>
      <c r="D172" s="41">
        <v>763</v>
      </c>
      <c r="E172" s="41">
        <v>0</v>
      </c>
      <c r="F172" s="41">
        <f t="shared" si="18"/>
        <v>763</v>
      </c>
      <c r="G172" s="42" t="s">
        <v>106</v>
      </c>
      <c r="H172" s="40" t="s">
        <v>128</v>
      </c>
      <c r="I172" s="42" t="s">
        <v>138</v>
      </c>
      <c r="J172" s="39" t="s">
        <v>441</v>
      </c>
      <c r="K172" s="28"/>
      <c r="L172" s="28"/>
    </row>
    <row r="173" spans="1:12" s="2" customFormat="1" ht="63" x14ac:dyDescent="0.25">
      <c r="A173" s="39" t="s">
        <v>250</v>
      </c>
      <c r="B173" s="40" t="s">
        <v>23</v>
      </c>
      <c r="C173" s="41">
        <v>0</v>
      </c>
      <c r="D173" s="41">
        <v>178</v>
      </c>
      <c r="E173" s="41">
        <v>0</v>
      </c>
      <c r="F173" s="41">
        <f t="shared" si="18"/>
        <v>178</v>
      </c>
      <c r="G173" s="42" t="s">
        <v>106</v>
      </c>
      <c r="H173" s="40" t="s">
        <v>128</v>
      </c>
      <c r="I173" s="42" t="s">
        <v>138</v>
      </c>
      <c r="J173" s="39" t="s">
        <v>441</v>
      </c>
      <c r="K173" s="28"/>
      <c r="L173" s="28"/>
    </row>
    <row r="174" spans="1:12" s="2" customFormat="1" ht="57" customHeight="1" x14ac:dyDescent="0.25">
      <c r="A174" s="39" t="s">
        <v>250</v>
      </c>
      <c r="B174" s="40" t="s">
        <v>24</v>
      </c>
      <c r="C174" s="41">
        <v>0</v>
      </c>
      <c r="D174" s="41">
        <v>482</v>
      </c>
      <c r="E174" s="41">
        <v>0</v>
      </c>
      <c r="F174" s="41">
        <f t="shared" si="18"/>
        <v>482</v>
      </c>
      <c r="G174" s="42" t="s">
        <v>106</v>
      </c>
      <c r="H174" s="40" t="s">
        <v>128</v>
      </c>
      <c r="I174" s="42" t="s">
        <v>138</v>
      </c>
      <c r="J174" s="39" t="s">
        <v>441</v>
      </c>
      <c r="K174" s="28"/>
      <c r="L174" s="28"/>
    </row>
    <row r="175" spans="1:12" s="2" customFormat="1" ht="116.25" customHeight="1" x14ac:dyDescent="0.25">
      <c r="A175" s="39" t="s">
        <v>250</v>
      </c>
      <c r="B175" s="40" t="s">
        <v>25</v>
      </c>
      <c r="C175" s="41">
        <v>0</v>
      </c>
      <c r="D175" s="41">
        <v>224.8</v>
      </c>
      <c r="E175" s="41">
        <v>0</v>
      </c>
      <c r="F175" s="41">
        <f t="shared" si="18"/>
        <v>224.8</v>
      </c>
      <c r="G175" s="42" t="s">
        <v>106</v>
      </c>
      <c r="H175" s="40" t="s">
        <v>128</v>
      </c>
      <c r="I175" s="42" t="s">
        <v>138</v>
      </c>
      <c r="J175" s="39" t="s">
        <v>441</v>
      </c>
      <c r="K175" s="28"/>
      <c r="L175" s="28"/>
    </row>
    <row r="176" spans="1:12" s="2" customFormat="1" ht="63" x14ac:dyDescent="0.25">
      <c r="A176" s="39" t="s">
        <v>250</v>
      </c>
      <c r="B176" s="40" t="s">
        <v>134</v>
      </c>
      <c r="C176" s="41">
        <v>0</v>
      </c>
      <c r="D176" s="41">
        <v>281.60000000000002</v>
      </c>
      <c r="E176" s="41">
        <v>0</v>
      </c>
      <c r="F176" s="41">
        <f t="shared" si="18"/>
        <v>281.60000000000002</v>
      </c>
      <c r="G176" s="42" t="s">
        <v>106</v>
      </c>
      <c r="H176" s="40" t="s">
        <v>128</v>
      </c>
      <c r="I176" s="42" t="s">
        <v>138</v>
      </c>
      <c r="J176" s="39" t="s">
        <v>441</v>
      </c>
      <c r="K176" s="28"/>
      <c r="L176" s="28"/>
    </row>
    <row r="177" spans="1:12" s="2" customFormat="1" ht="84" customHeight="1" x14ac:dyDescent="0.25">
      <c r="A177" s="39" t="s">
        <v>250</v>
      </c>
      <c r="B177" s="40" t="s">
        <v>26</v>
      </c>
      <c r="C177" s="41">
        <v>0</v>
      </c>
      <c r="D177" s="41">
        <v>189</v>
      </c>
      <c r="E177" s="41">
        <v>0</v>
      </c>
      <c r="F177" s="41">
        <f t="shared" si="18"/>
        <v>189</v>
      </c>
      <c r="G177" s="42" t="s">
        <v>106</v>
      </c>
      <c r="H177" s="40" t="s">
        <v>128</v>
      </c>
      <c r="I177" s="42" t="s">
        <v>138</v>
      </c>
      <c r="J177" s="39" t="s">
        <v>441</v>
      </c>
      <c r="K177" s="28"/>
      <c r="L177" s="28"/>
    </row>
    <row r="178" spans="1:12" s="2" customFormat="1" ht="173.25" x14ac:dyDescent="0.25">
      <c r="A178" s="39" t="s">
        <v>250</v>
      </c>
      <c r="B178" s="40" t="s">
        <v>27</v>
      </c>
      <c r="C178" s="41">
        <v>0</v>
      </c>
      <c r="D178" s="41">
        <v>307.3</v>
      </c>
      <c r="E178" s="41">
        <v>0</v>
      </c>
      <c r="F178" s="41">
        <f t="shared" si="18"/>
        <v>307.3</v>
      </c>
      <c r="G178" s="42" t="s">
        <v>106</v>
      </c>
      <c r="H178" s="40" t="s">
        <v>128</v>
      </c>
      <c r="I178" s="42" t="s">
        <v>138</v>
      </c>
      <c r="J178" s="39" t="s">
        <v>441</v>
      </c>
      <c r="K178" s="28"/>
      <c r="L178" s="28"/>
    </row>
    <row r="179" spans="1:12" s="2" customFormat="1" ht="162" customHeight="1" x14ac:dyDescent="0.25">
      <c r="A179" s="39" t="s">
        <v>250</v>
      </c>
      <c r="B179" s="40" t="s">
        <v>28</v>
      </c>
      <c r="C179" s="41">
        <v>0</v>
      </c>
      <c r="D179" s="41">
        <v>192</v>
      </c>
      <c r="E179" s="41">
        <v>0</v>
      </c>
      <c r="F179" s="41">
        <f t="shared" si="18"/>
        <v>192</v>
      </c>
      <c r="G179" s="42" t="s">
        <v>106</v>
      </c>
      <c r="H179" s="40" t="s">
        <v>128</v>
      </c>
      <c r="I179" s="42" t="s">
        <v>138</v>
      </c>
      <c r="J179" s="39" t="s">
        <v>441</v>
      </c>
      <c r="K179" s="28"/>
      <c r="L179" s="28"/>
    </row>
    <row r="180" spans="1:12" s="2" customFormat="1" ht="189" x14ac:dyDescent="0.25">
      <c r="A180" s="39" t="s">
        <v>250</v>
      </c>
      <c r="B180" s="40" t="s">
        <v>29</v>
      </c>
      <c r="C180" s="41">
        <v>0</v>
      </c>
      <c r="D180" s="41">
        <v>269.10000000000002</v>
      </c>
      <c r="E180" s="41">
        <v>0</v>
      </c>
      <c r="F180" s="41">
        <f t="shared" si="18"/>
        <v>269.10000000000002</v>
      </c>
      <c r="G180" s="42" t="s">
        <v>106</v>
      </c>
      <c r="H180" s="40" t="s">
        <v>128</v>
      </c>
      <c r="I180" s="42" t="s">
        <v>138</v>
      </c>
      <c r="J180" s="39" t="s">
        <v>441</v>
      </c>
      <c r="K180" s="28"/>
      <c r="L180" s="28"/>
    </row>
    <row r="181" spans="1:12" s="2" customFormat="1" ht="85.5" customHeight="1" x14ac:dyDescent="0.25">
      <c r="A181" s="39" t="s">
        <v>250</v>
      </c>
      <c r="B181" s="40" t="s">
        <v>30</v>
      </c>
      <c r="C181" s="41">
        <v>0</v>
      </c>
      <c r="D181" s="41">
        <v>246.6</v>
      </c>
      <c r="E181" s="41">
        <v>0</v>
      </c>
      <c r="F181" s="41">
        <f t="shared" si="18"/>
        <v>246.6</v>
      </c>
      <c r="G181" s="42" t="s">
        <v>106</v>
      </c>
      <c r="H181" s="40" t="s">
        <v>128</v>
      </c>
      <c r="I181" s="42" t="s">
        <v>138</v>
      </c>
      <c r="J181" s="39" t="s">
        <v>441</v>
      </c>
      <c r="K181" s="28"/>
      <c r="L181" s="28"/>
    </row>
    <row r="182" spans="1:12" s="2" customFormat="1" ht="78.75" x14ac:dyDescent="0.25">
      <c r="A182" s="39" t="s">
        <v>250</v>
      </c>
      <c r="B182" s="40" t="s">
        <v>31</v>
      </c>
      <c r="C182" s="41">
        <v>0</v>
      </c>
      <c r="D182" s="41">
        <v>656</v>
      </c>
      <c r="E182" s="41">
        <v>0</v>
      </c>
      <c r="F182" s="41">
        <f t="shared" si="18"/>
        <v>656</v>
      </c>
      <c r="G182" s="42" t="s">
        <v>106</v>
      </c>
      <c r="H182" s="40" t="s">
        <v>128</v>
      </c>
      <c r="I182" s="42" t="s">
        <v>138</v>
      </c>
      <c r="J182" s="39" t="s">
        <v>441</v>
      </c>
      <c r="K182" s="28"/>
      <c r="L182" s="28"/>
    </row>
    <row r="183" spans="1:12" s="2" customFormat="1" ht="59.25" customHeight="1" x14ac:dyDescent="0.25">
      <c r="A183" s="39" t="s">
        <v>250</v>
      </c>
      <c r="B183" s="40" t="s">
        <v>32</v>
      </c>
      <c r="C183" s="41">
        <v>0</v>
      </c>
      <c r="D183" s="41">
        <v>11.8</v>
      </c>
      <c r="E183" s="41">
        <v>0</v>
      </c>
      <c r="F183" s="41">
        <f t="shared" si="18"/>
        <v>11.8</v>
      </c>
      <c r="G183" s="42" t="s">
        <v>103</v>
      </c>
      <c r="H183" s="40" t="s">
        <v>128</v>
      </c>
      <c r="I183" s="42" t="s">
        <v>138</v>
      </c>
      <c r="J183" s="39" t="s">
        <v>441</v>
      </c>
      <c r="K183" s="28"/>
      <c r="L183" s="28"/>
    </row>
    <row r="184" spans="1:12" s="2" customFormat="1" ht="52.5" customHeight="1" x14ac:dyDescent="0.25">
      <c r="A184" s="39" t="s">
        <v>250</v>
      </c>
      <c r="B184" s="40" t="s">
        <v>33</v>
      </c>
      <c r="C184" s="41">
        <v>0</v>
      </c>
      <c r="D184" s="41">
        <v>187.5</v>
      </c>
      <c r="E184" s="41">
        <v>0</v>
      </c>
      <c r="F184" s="41">
        <f t="shared" si="18"/>
        <v>187.5</v>
      </c>
      <c r="G184" s="42" t="s">
        <v>103</v>
      </c>
      <c r="H184" s="40" t="s">
        <v>128</v>
      </c>
      <c r="I184" s="42" t="s">
        <v>138</v>
      </c>
      <c r="J184" s="39" t="s">
        <v>441</v>
      </c>
      <c r="K184" s="28"/>
      <c r="L184" s="28"/>
    </row>
    <row r="185" spans="1:12" s="2" customFormat="1" ht="115.5" customHeight="1" x14ac:dyDescent="0.25">
      <c r="A185" s="39" t="s">
        <v>250</v>
      </c>
      <c r="B185" s="40" t="s">
        <v>34</v>
      </c>
      <c r="C185" s="41">
        <v>0</v>
      </c>
      <c r="D185" s="41">
        <v>188</v>
      </c>
      <c r="E185" s="41">
        <v>0</v>
      </c>
      <c r="F185" s="41">
        <f t="shared" si="18"/>
        <v>188</v>
      </c>
      <c r="G185" s="42" t="s">
        <v>109</v>
      </c>
      <c r="H185" s="40" t="s">
        <v>128</v>
      </c>
      <c r="I185" s="42" t="s">
        <v>138</v>
      </c>
      <c r="J185" s="39" t="s">
        <v>441</v>
      </c>
      <c r="K185" s="28"/>
      <c r="L185" s="28"/>
    </row>
    <row r="186" spans="1:12" s="2" customFormat="1" ht="98.25" customHeight="1" x14ac:dyDescent="0.25">
      <c r="A186" s="39" t="s">
        <v>250</v>
      </c>
      <c r="B186" s="40" t="s">
        <v>35</v>
      </c>
      <c r="C186" s="41">
        <v>0</v>
      </c>
      <c r="D186" s="41">
        <v>259.10000000000002</v>
      </c>
      <c r="E186" s="41">
        <v>0</v>
      </c>
      <c r="F186" s="41">
        <f t="shared" si="18"/>
        <v>259.10000000000002</v>
      </c>
      <c r="G186" s="42" t="s">
        <v>109</v>
      </c>
      <c r="H186" s="40" t="s">
        <v>128</v>
      </c>
      <c r="I186" s="42" t="s">
        <v>138</v>
      </c>
      <c r="J186" s="39" t="s">
        <v>441</v>
      </c>
      <c r="K186" s="28"/>
      <c r="L186" s="28"/>
    </row>
    <row r="187" spans="1:12" s="2" customFormat="1" ht="99" customHeight="1" x14ac:dyDescent="0.25">
      <c r="A187" s="39" t="s">
        <v>250</v>
      </c>
      <c r="B187" s="40" t="s">
        <v>36</v>
      </c>
      <c r="C187" s="41">
        <v>0</v>
      </c>
      <c r="D187" s="41">
        <v>207.4</v>
      </c>
      <c r="E187" s="41">
        <v>0</v>
      </c>
      <c r="F187" s="41">
        <f t="shared" si="18"/>
        <v>207.4</v>
      </c>
      <c r="G187" s="42" t="s">
        <v>109</v>
      </c>
      <c r="H187" s="40" t="s">
        <v>128</v>
      </c>
      <c r="I187" s="42" t="s">
        <v>138</v>
      </c>
      <c r="J187" s="39" t="s">
        <v>441</v>
      </c>
      <c r="K187" s="28"/>
      <c r="L187" s="28"/>
    </row>
    <row r="188" spans="1:12" s="2" customFormat="1" ht="67.5" customHeight="1" x14ac:dyDescent="0.25">
      <c r="A188" s="39" t="s">
        <v>250</v>
      </c>
      <c r="B188" s="40" t="s">
        <v>37</v>
      </c>
      <c r="C188" s="41">
        <v>0</v>
      </c>
      <c r="D188" s="41">
        <v>112</v>
      </c>
      <c r="E188" s="41">
        <v>0</v>
      </c>
      <c r="F188" s="41">
        <f t="shared" si="18"/>
        <v>112</v>
      </c>
      <c r="G188" s="42" t="s">
        <v>109</v>
      </c>
      <c r="H188" s="40" t="s">
        <v>128</v>
      </c>
      <c r="I188" s="42" t="s">
        <v>138</v>
      </c>
      <c r="J188" s="39" t="s">
        <v>441</v>
      </c>
      <c r="K188" s="28"/>
      <c r="L188" s="28"/>
    </row>
    <row r="189" spans="1:12" s="2" customFormat="1" ht="99" customHeight="1" x14ac:dyDescent="0.25">
      <c r="A189" s="39" t="s">
        <v>250</v>
      </c>
      <c r="B189" s="40" t="s">
        <v>38</v>
      </c>
      <c r="C189" s="41">
        <v>0</v>
      </c>
      <c r="D189" s="41">
        <v>207</v>
      </c>
      <c r="E189" s="41">
        <v>0</v>
      </c>
      <c r="F189" s="41">
        <f t="shared" si="18"/>
        <v>207</v>
      </c>
      <c r="G189" s="42" t="s">
        <v>107</v>
      </c>
      <c r="H189" s="40" t="s">
        <v>128</v>
      </c>
      <c r="I189" s="42" t="s">
        <v>138</v>
      </c>
      <c r="J189" s="39" t="s">
        <v>441</v>
      </c>
      <c r="K189" s="28"/>
      <c r="L189" s="28"/>
    </row>
    <row r="190" spans="1:12" s="2" customFormat="1" ht="141" customHeight="1" x14ac:dyDescent="0.25">
      <c r="A190" s="39" t="s">
        <v>250</v>
      </c>
      <c r="B190" s="40" t="s">
        <v>39</v>
      </c>
      <c r="C190" s="41">
        <v>0</v>
      </c>
      <c r="D190" s="41">
        <v>196</v>
      </c>
      <c r="E190" s="41">
        <v>0</v>
      </c>
      <c r="F190" s="41">
        <f t="shared" si="18"/>
        <v>196</v>
      </c>
      <c r="G190" s="42" t="s">
        <v>107</v>
      </c>
      <c r="H190" s="40" t="s">
        <v>128</v>
      </c>
      <c r="I190" s="42" t="s">
        <v>138</v>
      </c>
      <c r="J190" s="39" t="s">
        <v>441</v>
      </c>
      <c r="K190" s="28"/>
      <c r="L190" s="28"/>
    </row>
    <row r="191" spans="1:12" s="2" customFormat="1" ht="134.25" customHeight="1" x14ac:dyDescent="0.25">
      <c r="A191" s="39" t="s">
        <v>250</v>
      </c>
      <c r="B191" s="40" t="s">
        <v>40</v>
      </c>
      <c r="C191" s="41">
        <v>0</v>
      </c>
      <c r="D191" s="41">
        <v>148.19999999999999</v>
      </c>
      <c r="E191" s="41">
        <v>0</v>
      </c>
      <c r="F191" s="41">
        <f t="shared" si="18"/>
        <v>148.19999999999999</v>
      </c>
      <c r="G191" s="42" t="s">
        <v>107</v>
      </c>
      <c r="H191" s="40" t="s">
        <v>128</v>
      </c>
      <c r="I191" s="42" t="s">
        <v>138</v>
      </c>
      <c r="J191" s="39" t="s">
        <v>441</v>
      </c>
      <c r="K191" s="28"/>
      <c r="L191" s="28"/>
    </row>
    <row r="192" spans="1:12" s="2" customFormat="1" ht="150.75" customHeight="1" x14ac:dyDescent="0.25">
      <c r="A192" s="39" t="s">
        <v>250</v>
      </c>
      <c r="B192" s="40" t="s">
        <v>41</v>
      </c>
      <c r="C192" s="41">
        <v>0</v>
      </c>
      <c r="D192" s="41">
        <v>309.10000000000002</v>
      </c>
      <c r="E192" s="41">
        <v>0</v>
      </c>
      <c r="F192" s="41">
        <f t="shared" si="18"/>
        <v>309.10000000000002</v>
      </c>
      <c r="G192" s="42" t="s">
        <v>132</v>
      </c>
      <c r="H192" s="40" t="s">
        <v>128</v>
      </c>
      <c r="I192" s="42" t="s">
        <v>138</v>
      </c>
      <c r="J192" s="39" t="s">
        <v>441</v>
      </c>
      <c r="K192" s="28"/>
      <c r="L192" s="28"/>
    </row>
    <row r="193" spans="1:12" s="2" customFormat="1" ht="131.25" customHeight="1" x14ac:dyDescent="0.25">
      <c r="A193" s="39" t="s">
        <v>250</v>
      </c>
      <c r="B193" s="40" t="s">
        <v>42</v>
      </c>
      <c r="C193" s="41">
        <v>0</v>
      </c>
      <c r="D193" s="41">
        <v>303.60000000000002</v>
      </c>
      <c r="E193" s="41">
        <v>0</v>
      </c>
      <c r="F193" s="41">
        <f t="shared" si="18"/>
        <v>303.60000000000002</v>
      </c>
      <c r="G193" s="42" t="s">
        <v>132</v>
      </c>
      <c r="H193" s="40" t="s">
        <v>128</v>
      </c>
      <c r="I193" s="42" t="s">
        <v>138</v>
      </c>
      <c r="J193" s="39" t="s">
        <v>441</v>
      </c>
      <c r="K193" s="28"/>
      <c r="L193" s="28"/>
    </row>
    <row r="194" spans="1:12" s="2" customFormat="1" ht="160.5" customHeight="1" x14ac:dyDescent="0.25">
      <c r="A194" s="39" t="s">
        <v>250</v>
      </c>
      <c r="B194" s="40" t="s">
        <v>43</v>
      </c>
      <c r="C194" s="41">
        <v>0</v>
      </c>
      <c r="D194" s="41">
        <v>294.5</v>
      </c>
      <c r="E194" s="41">
        <v>0</v>
      </c>
      <c r="F194" s="41">
        <f t="shared" si="18"/>
        <v>294.5</v>
      </c>
      <c r="G194" s="42" t="s">
        <v>132</v>
      </c>
      <c r="H194" s="40" t="s">
        <v>128</v>
      </c>
      <c r="I194" s="42" t="s">
        <v>138</v>
      </c>
      <c r="J194" s="39" t="s">
        <v>441</v>
      </c>
      <c r="K194" s="28"/>
      <c r="L194" s="28"/>
    </row>
    <row r="195" spans="1:12" s="2" customFormat="1" ht="65.25" customHeight="1" x14ac:dyDescent="0.25">
      <c r="A195" s="39" t="s">
        <v>250</v>
      </c>
      <c r="B195" s="40" t="s">
        <v>331</v>
      </c>
      <c r="C195" s="41">
        <v>0</v>
      </c>
      <c r="D195" s="41">
        <v>277.7</v>
      </c>
      <c r="E195" s="41">
        <v>0</v>
      </c>
      <c r="F195" s="41">
        <f t="shared" si="18"/>
        <v>277.7</v>
      </c>
      <c r="G195" s="42" t="s">
        <v>110</v>
      </c>
      <c r="H195" s="40" t="s">
        <v>128</v>
      </c>
      <c r="I195" s="42" t="s">
        <v>138</v>
      </c>
      <c r="J195" s="39" t="s">
        <v>441</v>
      </c>
      <c r="K195" s="28"/>
      <c r="L195" s="28"/>
    </row>
    <row r="196" spans="1:12" s="2" customFormat="1" ht="73.5" customHeight="1" x14ac:dyDescent="0.25">
      <c r="A196" s="39" t="s">
        <v>250</v>
      </c>
      <c r="B196" s="40" t="s">
        <v>332</v>
      </c>
      <c r="C196" s="41">
        <v>0</v>
      </c>
      <c r="D196" s="41">
        <v>157.30000000000001</v>
      </c>
      <c r="E196" s="41">
        <v>0</v>
      </c>
      <c r="F196" s="41">
        <f t="shared" si="18"/>
        <v>157.30000000000001</v>
      </c>
      <c r="G196" s="42" t="s">
        <v>110</v>
      </c>
      <c r="H196" s="40" t="s">
        <v>128</v>
      </c>
      <c r="I196" s="42" t="s">
        <v>138</v>
      </c>
      <c r="J196" s="39" t="s">
        <v>441</v>
      </c>
      <c r="K196" s="28"/>
      <c r="L196" s="28"/>
    </row>
    <row r="197" spans="1:12" s="2" customFormat="1" ht="81" customHeight="1" x14ac:dyDescent="0.25">
      <c r="A197" s="39" t="s">
        <v>250</v>
      </c>
      <c r="B197" s="40" t="s">
        <v>133</v>
      </c>
      <c r="C197" s="41">
        <v>0</v>
      </c>
      <c r="D197" s="41">
        <v>499.3</v>
      </c>
      <c r="E197" s="41">
        <v>0</v>
      </c>
      <c r="F197" s="41">
        <f t="shared" si="18"/>
        <v>499.3</v>
      </c>
      <c r="G197" s="42" t="s">
        <v>110</v>
      </c>
      <c r="H197" s="40" t="s">
        <v>128</v>
      </c>
      <c r="I197" s="42" t="s">
        <v>138</v>
      </c>
      <c r="J197" s="39" t="s">
        <v>441</v>
      </c>
      <c r="K197" s="28"/>
      <c r="L197" s="28"/>
    </row>
    <row r="198" spans="1:12" s="2" customFormat="1" ht="85.5" customHeight="1" x14ac:dyDescent="0.25">
      <c r="A198" s="39" t="s">
        <v>250</v>
      </c>
      <c r="B198" s="109" t="s">
        <v>177</v>
      </c>
      <c r="C198" s="41">
        <v>0</v>
      </c>
      <c r="D198" s="41">
        <v>638.20000000000005</v>
      </c>
      <c r="E198" s="41">
        <v>0</v>
      </c>
      <c r="F198" s="41">
        <f t="shared" si="18"/>
        <v>638.20000000000005</v>
      </c>
      <c r="G198" s="42" t="s">
        <v>110</v>
      </c>
      <c r="H198" s="40" t="s">
        <v>128</v>
      </c>
      <c r="I198" s="42" t="s">
        <v>138</v>
      </c>
      <c r="J198" s="39" t="s">
        <v>441</v>
      </c>
      <c r="K198" s="28"/>
      <c r="L198" s="28"/>
    </row>
    <row r="199" spans="1:12" s="2" customFormat="1" ht="102.75" customHeight="1" x14ac:dyDescent="0.25">
      <c r="A199" s="39" t="s">
        <v>250</v>
      </c>
      <c r="B199" s="40" t="s">
        <v>178</v>
      </c>
      <c r="C199" s="41">
        <v>0</v>
      </c>
      <c r="D199" s="41">
        <v>338.9</v>
      </c>
      <c r="E199" s="41">
        <v>0</v>
      </c>
      <c r="F199" s="41">
        <f t="shared" si="18"/>
        <v>338.9</v>
      </c>
      <c r="G199" s="42" t="s">
        <v>10</v>
      </c>
      <c r="H199" s="40" t="s">
        <v>128</v>
      </c>
      <c r="I199" s="42" t="s">
        <v>138</v>
      </c>
      <c r="J199" s="39" t="s">
        <v>441</v>
      </c>
      <c r="K199" s="28"/>
      <c r="L199" s="28"/>
    </row>
    <row r="200" spans="1:12" s="2" customFormat="1" ht="149.25" customHeight="1" x14ac:dyDescent="0.25">
      <c r="A200" s="39" t="s">
        <v>250</v>
      </c>
      <c r="B200" s="40" t="s">
        <v>179</v>
      </c>
      <c r="C200" s="41">
        <v>0</v>
      </c>
      <c r="D200" s="41">
        <v>1000</v>
      </c>
      <c r="E200" s="41">
        <v>0</v>
      </c>
      <c r="F200" s="41">
        <f t="shared" si="18"/>
        <v>1000</v>
      </c>
      <c r="G200" s="42" t="s">
        <v>101</v>
      </c>
      <c r="H200" s="40" t="s">
        <v>128</v>
      </c>
      <c r="I200" s="42" t="s">
        <v>138</v>
      </c>
      <c r="J200" s="39" t="s">
        <v>441</v>
      </c>
      <c r="K200" s="28"/>
      <c r="L200" s="28"/>
    </row>
    <row r="201" spans="1:12" s="2" customFormat="1" ht="108.75" customHeight="1" x14ac:dyDescent="0.25">
      <c r="A201" s="39" t="s">
        <v>250</v>
      </c>
      <c r="B201" s="40" t="s">
        <v>180</v>
      </c>
      <c r="C201" s="41">
        <v>0</v>
      </c>
      <c r="D201" s="41">
        <v>171.8</v>
      </c>
      <c r="E201" s="41">
        <v>0</v>
      </c>
      <c r="F201" s="41">
        <f t="shared" si="18"/>
        <v>171.8</v>
      </c>
      <c r="G201" s="42" t="s">
        <v>101</v>
      </c>
      <c r="H201" s="40" t="s">
        <v>128</v>
      </c>
      <c r="I201" s="42" t="s">
        <v>138</v>
      </c>
      <c r="J201" s="39" t="s">
        <v>441</v>
      </c>
      <c r="K201" s="28"/>
      <c r="L201" s="28"/>
    </row>
    <row r="202" spans="1:12" s="2" customFormat="1" ht="100.5" customHeight="1" x14ac:dyDescent="0.25">
      <c r="A202" s="39" t="s">
        <v>250</v>
      </c>
      <c r="B202" s="40" t="s">
        <v>181</v>
      </c>
      <c r="C202" s="41">
        <v>0</v>
      </c>
      <c r="D202" s="41">
        <v>184.5</v>
      </c>
      <c r="E202" s="41">
        <v>0</v>
      </c>
      <c r="F202" s="41">
        <f t="shared" si="18"/>
        <v>184.5</v>
      </c>
      <c r="G202" s="42" t="s">
        <v>101</v>
      </c>
      <c r="H202" s="40" t="s">
        <v>128</v>
      </c>
      <c r="I202" s="42" t="s">
        <v>138</v>
      </c>
      <c r="J202" s="39" t="s">
        <v>441</v>
      </c>
      <c r="K202" s="28"/>
      <c r="L202" s="28"/>
    </row>
    <row r="203" spans="1:12" s="2" customFormat="1" ht="94.5" x14ac:dyDescent="0.25">
      <c r="A203" s="39" t="s">
        <v>250</v>
      </c>
      <c r="B203" s="40" t="s">
        <v>182</v>
      </c>
      <c r="C203" s="41">
        <v>0</v>
      </c>
      <c r="D203" s="41">
        <v>190.6</v>
      </c>
      <c r="E203" s="41">
        <v>0</v>
      </c>
      <c r="F203" s="41">
        <f t="shared" si="18"/>
        <v>190.6</v>
      </c>
      <c r="G203" s="42" t="s">
        <v>101</v>
      </c>
      <c r="H203" s="40" t="s">
        <v>128</v>
      </c>
      <c r="I203" s="42" t="s">
        <v>138</v>
      </c>
      <c r="J203" s="39" t="s">
        <v>441</v>
      </c>
      <c r="K203" s="28"/>
      <c r="L203" s="28"/>
    </row>
    <row r="204" spans="1:12" s="2" customFormat="1" ht="94.5" x14ac:dyDescent="0.25">
      <c r="A204" s="39" t="s">
        <v>250</v>
      </c>
      <c r="B204" s="40" t="s">
        <v>206</v>
      </c>
      <c r="C204" s="41">
        <v>0</v>
      </c>
      <c r="D204" s="41">
        <v>129.1</v>
      </c>
      <c r="E204" s="41">
        <v>0</v>
      </c>
      <c r="F204" s="41">
        <f t="shared" si="18"/>
        <v>129.1</v>
      </c>
      <c r="G204" s="42" t="s">
        <v>101</v>
      </c>
      <c r="H204" s="40" t="s">
        <v>128</v>
      </c>
      <c r="I204" s="42" t="s">
        <v>138</v>
      </c>
      <c r="J204" s="39" t="s">
        <v>441</v>
      </c>
      <c r="K204" s="28"/>
      <c r="L204" s="28"/>
    </row>
    <row r="205" spans="1:12" s="2" customFormat="1" ht="94.5" x14ac:dyDescent="0.25">
      <c r="A205" s="39" t="s">
        <v>250</v>
      </c>
      <c r="B205" s="40" t="s">
        <v>205</v>
      </c>
      <c r="C205" s="41">
        <v>0</v>
      </c>
      <c r="D205" s="41">
        <v>159.1</v>
      </c>
      <c r="E205" s="41">
        <v>0</v>
      </c>
      <c r="F205" s="41">
        <f t="shared" si="18"/>
        <v>159.1</v>
      </c>
      <c r="G205" s="42" t="s">
        <v>101</v>
      </c>
      <c r="H205" s="40" t="s">
        <v>128</v>
      </c>
      <c r="I205" s="42" t="s">
        <v>138</v>
      </c>
      <c r="J205" s="39" t="s">
        <v>441</v>
      </c>
      <c r="K205" s="28"/>
      <c r="L205" s="28"/>
    </row>
    <row r="206" spans="1:12" s="2" customFormat="1" ht="94.5" x14ac:dyDescent="0.25">
      <c r="A206" s="39" t="s">
        <v>250</v>
      </c>
      <c r="B206" s="40" t="s">
        <v>204</v>
      </c>
      <c r="C206" s="41">
        <v>0</v>
      </c>
      <c r="D206" s="41">
        <v>226.4</v>
      </c>
      <c r="E206" s="41">
        <v>0</v>
      </c>
      <c r="F206" s="41">
        <f t="shared" ref="F206:F227" si="19">SUM(C206:E206)</f>
        <v>226.4</v>
      </c>
      <c r="G206" s="42" t="s">
        <v>101</v>
      </c>
      <c r="H206" s="40" t="s">
        <v>128</v>
      </c>
      <c r="I206" s="42" t="s">
        <v>138</v>
      </c>
      <c r="J206" s="39" t="s">
        <v>441</v>
      </c>
      <c r="K206" s="28"/>
      <c r="L206" s="28"/>
    </row>
    <row r="207" spans="1:12" s="2" customFormat="1" ht="94.5" x14ac:dyDescent="0.25">
      <c r="A207" s="39" t="s">
        <v>250</v>
      </c>
      <c r="B207" s="40" t="s">
        <v>203</v>
      </c>
      <c r="C207" s="41">
        <v>0</v>
      </c>
      <c r="D207" s="41">
        <v>451.4</v>
      </c>
      <c r="E207" s="41">
        <v>0</v>
      </c>
      <c r="F207" s="41">
        <f t="shared" si="19"/>
        <v>451.4</v>
      </c>
      <c r="G207" s="42" t="s">
        <v>99</v>
      </c>
      <c r="H207" s="40" t="s">
        <v>128</v>
      </c>
      <c r="I207" s="42" t="s">
        <v>138</v>
      </c>
      <c r="J207" s="39" t="s">
        <v>441</v>
      </c>
      <c r="K207" s="28"/>
      <c r="L207" s="28"/>
    </row>
    <row r="208" spans="1:12" s="2" customFormat="1" ht="94.5" x14ac:dyDescent="0.25">
      <c r="A208" s="39" t="s">
        <v>250</v>
      </c>
      <c r="B208" s="40" t="s">
        <v>202</v>
      </c>
      <c r="C208" s="41">
        <v>0</v>
      </c>
      <c r="D208" s="41">
        <v>141.80000000000001</v>
      </c>
      <c r="E208" s="41">
        <v>0</v>
      </c>
      <c r="F208" s="41">
        <f t="shared" si="19"/>
        <v>141.80000000000001</v>
      </c>
      <c r="G208" s="42" t="s">
        <v>99</v>
      </c>
      <c r="H208" s="40" t="s">
        <v>128</v>
      </c>
      <c r="I208" s="42" t="s">
        <v>138</v>
      </c>
      <c r="J208" s="39" t="s">
        <v>441</v>
      </c>
      <c r="K208" s="28"/>
      <c r="L208" s="28"/>
    </row>
    <row r="209" spans="1:12" s="2" customFormat="1" ht="94.5" x14ac:dyDescent="0.25">
      <c r="A209" s="39" t="s">
        <v>250</v>
      </c>
      <c r="B209" s="40" t="s">
        <v>201</v>
      </c>
      <c r="C209" s="41">
        <v>0</v>
      </c>
      <c r="D209" s="41">
        <v>144.5</v>
      </c>
      <c r="E209" s="41">
        <v>0</v>
      </c>
      <c r="F209" s="41">
        <f t="shared" si="19"/>
        <v>144.5</v>
      </c>
      <c r="G209" s="42" t="s">
        <v>99</v>
      </c>
      <c r="H209" s="40" t="s">
        <v>128</v>
      </c>
      <c r="I209" s="42" t="s">
        <v>138</v>
      </c>
      <c r="J209" s="39" t="s">
        <v>441</v>
      </c>
      <c r="K209" s="28"/>
      <c r="L209" s="28"/>
    </row>
    <row r="210" spans="1:12" s="2" customFormat="1" ht="94.5" x14ac:dyDescent="0.25">
      <c r="A210" s="39" t="s">
        <v>250</v>
      </c>
      <c r="B210" s="40" t="s">
        <v>200</v>
      </c>
      <c r="C210" s="41">
        <v>0</v>
      </c>
      <c r="D210" s="41">
        <v>253.6</v>
      </c>
      <c r="E210" s="41">
        <v>0</v>
      </c>
      <c r="F210" s="41">
        <f t="shared" si="19"/>
        <v>253.6</v>
      </c>
      <c r="G210" s="42" t="s">
        <v>99</v>
      </c>
      <c r="H210" s="40" t="s">
        <v>128</v>
      </c>
      <c r="I210" s="42" t="s">
        <v>138</v>
      </c>
      <c r="J210" s="39" t="s">
        <v>441</v>
      </c>
      <c r="K210" s="28"/>
      <c r="L210" s="28"/>
    </row>
    <row r="211" spans="1:12" s="2" customFormat="1" ht="94.5" x14ac:dyDescent="0.25">
      <c r="A211" s="39" t="s">
        <v>250</v>
      </c>
      <c r="B211" s="40" t="s">
        <v>199</v>
      </c>
      <c r="C211" s="41">
        <v>0</v>
      </c>
      <c r="D211" s="41">
        <v>235.9</v>
      </c>
      <c r="E211" s="41">
        <v>0</v>
      </c>
      <c r="F211" s="41">
        <f t="shared" si="19"/>
        <v>235.9</v>
      </c>
      <c r="G211" s="42" t="s">
        <v>99</v>
      </c>
      <c r="H211" s="40" t="s">
        <v>128</v>
      </c>
      <c r="I211" s="42" t="s">
        <v>138</v>
      </c>
      <c r="J211" s="39" t="s">
        <v>441</v>
      </c>
      <c r="K211" s="28"/>
      <c r="L211" s="28"/>
    </row>
    <row r="212" spans="1:12" s="2" customFormat="1" ht="103.5" customHeight="1" x14ac:dyDescent="0.25">
      <c r="A212" s="39" t="s">
        <v>250</v>
      </c>
      <c r="B212" s="40" t="s">
        <v>198</v>
      </c>
      <c r="C212" s="41">
        <v>0</v>
      </c>
      <c r="D212" s="41">
        <v>123.2</v>
      </c>
      <c r="E212" s="41">
        <v>0</v>
      </c>
      <c r="F212" s="41">
        <f t="shared" si="19"/>
        <v>123.2</v>
      </c>
      <c r="G212" s="42" t="s">
        <v>99</v>
      </c>
      <c r="H212" s="40" t="s">
        <v>128</v>
      </c>
      <c r="I212" s="42" t="s">
        <v>138</v>
      </c>
      <c r="J212" s="39" t="s">
        <v>441</v>
      </c>
      <c r="K212" s="28"/>
      <c r="L212" s="28"/>
    </row>
    <row r="213" spans="1:12" s="2" customFormat="1" ht="103.5" customHeight="1" x14ac:dyDescent="0.25">
      <c r="A213" s="39" t="s">
        <v>250</v>
      </c>
      <c r="B213" s="40" t="s">
        <v>197</v>
      </c>
      <c r="C213" s="41">
        <v>0</v>
      </c>
      <c r="D213" s="41">
        <v>290.89999999999998</v>
      </c>
      <c r="E213" s="41">
        <v>0</v>
      </c>
      <c r="F213" s="41">
        <f t="shared" si="19"/>
        <v>290.89999999999998</v>
      </c>
      <c r="G213" s="42" t="s">
        <v>100</v>
      </c>
      <c r="H213" s="40" t="s">
        <v>128</v>
      </c>
      <c r="I213" s="42" t="s">
        <v>138</v>
      </c>
      <c r="J213" s="39" t="s">
        <v>441</v>
      </c>
      <c r="K213" s="28"/>
      <c r="L213" s="28"/>
    </row>
    <row r="214" spans="1:12" s="2" customFormat="1" ht="94.5" x14ac:dyDescent="0.25">
      <c r="A214" s="39" t="s">
        <v>250</v>
      </c>
      <c r="B214" s="40" t="s">
        <v>196</v>
      </c>
      <c r="C214" s="41">
        <v>0</v>
      </c>
      <c r="D214" s="41">
        <v>149.1</v>
      </c>
      <c r="E214" s="41">
        <v>0</v>
      </c>
      <c r="F214" s="41">
        <f t="shared" si="19"/>
        <v>149.1</v>
      </c>
      <c r="G214" s="42" t="s">
        <v>100</v>
      </c>
      <c r="H214" s="40" t="s">
        <v>128</v>
      </c>
      <c r="I214" s="42" t="s">
        <v>138</v>
      </c>
      <c r="J214" s="39" t="s">
        <v>441</v>
      </c>
      <c r="K214" s="28"/>
      <c r="L214" s="28"/>
    </row>
    <row r="215" spans="1:12" s="2" customFormat="1" ht="94.5" x14ac:dyDescent="0.25">
      <c r="A215" s="39" t="s">
        <v>250</v>
      </c>
      <c r="B215" s="40" t="s">
        <v>195</v>
      </c>
      <c r="C215" s="41">
        <v>0</v>
      </c>
      <c r="D215" s="41">
        <v>94.5</v>
      </c>
      <c r="E215" s="41">
        <v>0</v>
      </c>
      <c r="F215" s="41">
        <f t="shared" si="19"/>
        <v>94.5</v>
      </c>
      <c r="G215" s="42" t="s">
        <v>100</v>
      </c>
      <c r="H215" s="40" t="s">
        <v>128</v>
      </c>
      <c r="I215" s="42" t="s">
        <v>138</v>
      </c>
      <c r="J215" s="39" t="s">
        <v>441</v>
      </c>
      <c r="K215" s="28"/>
      <c r="L215" s="28"/>
    </row>
    <row r="216" spans="1:12" s="2" customFormat="1" ht="94.5" x14ac:dyDescent="0.25">
      <c r="A216" s="39" t="s">
        <v>250</v>
      </c>
      <c r="B216" s="40" t="s">
        <v>194</v>
      </c>
      <c r="C216" s="41">
        <v>0</v>
      </c>
      <c r="D216" s="41">
        <v>275.89999999999998</v>
      </c>
      <c r="E216" s="41">
        <v>0</v>
      </c>
      <c r="F216" s="41">
        <f t="shared" si="19"/>
        <v>275.89999999999998</v>
      </c>
      <c r="G216" s="42" t="s">
        <v>100</v>
      </c>
      <c r="H216" s="40" t="s">
        <v>128</v>
      </c>
      <c r="I216" s="42" t="s">
        <v>138</v>
      </c>
      <c r="J216" s="39" t="s">
        <v>441</v>
      </c>
      <c r="K216" s="28"/>
      <c r="L216" s="28"/>
    </row>
    <row r="217" spans="1:12" s="2" customFormat="1" ht="94.5" x14ac:dyDescent="0.25">
      <c r="A217" s="39" t="s">
        <v>250</v>
      </c>
      <c r="B217" s="40" t="s">
        <v>193</v>
      </c>
      <c r="C217" s="41">
        <v>0</v>
      </c>
      <c r="D217" s="41">
        <v>199.1</v>
      </c>
      <c r="E217" s="41">
        <v>0</v>
      </c>
      <c r="F217" s="41">
        <f t="shared" si="19"/>
        <v>199.1</v>
      </c>
      <c r="G217" s="42" t="s">
        <v>100</v>
      </c>
      <c r="H217" s="40" t="s">
        <v>128</v>
      </c>
      <c r="I217" s="42" t="s">
        <v>138</v>
      </c>
      <c r="J217" s="39" t="s">
        <v>441</v>
      </c>
      <c r="K217" s="28"/>
      <c r="L217" s="28"/>
    </row>
    <row r="218" spans="1:12" s="2" customFormat="1" ht="94.5" x14ac:dyDescent="0.25">
      <c r="A218" s="39" t="s">
        <v>250</v>
      </c>
      <c r="B218" s="40" t="s">
        <v>192</v>
      </c>
      <c r="C218" s="41">
        <v>0</v>
      </c>
      <c r="D218" s="41">
        <v>171.8</v>
      </c>
      <c r="E218" s="41">
        <v>0</v>
      </c>
      <c r="F218" s="41">
        <f t="shared" si="19"/>
        <v>171.8</v>
      </c>
      <c r="G218" s="42" t="s">
        <v>100</v>
      </c>
      <c r="H218" s="40" t="s">
        <v>128</v>
      </c>
      <c r="I218" s="42" t="s">
        <v>138</v>
      </c>
      <c r="J218" s="39" t="s">
        <v>441</v>
      </c>
      <c r="K218" s="28"/>
      <c r="L218" s="28"/>
    </row>
    <row r="219" spans="1:12" s="2" customFormat="1" ht="94.5" x14ac:dyDescent="0.25">
      <c r="A219" s="39" t="s">
        <v>250</v>
      </c>
      <c r="B219" s="40" t="s">
        <v>191</v>
      </c>
      <c r="C219" s="41">
        <v>0</v>
      </c>
      <c r="D219" s="41">
        <v>138.80000000000001</v>
      </c>
      <c r="E219" s="41">
        <v>0</v>
      </c>
      <c r="F219" s="41">
        <f t="shared" si="19"/>
        <v>138.80000000000001</v>
      </c>
      <c r="G219" s="42" t="s">
        <v>100</v>
      </c>
      <c r="H219" s="40" t="s">
        <v>128</v>
      </c>
      <c r="I219" s="42" t="s">
        <v>138</v>
      </c>
      <c r="J219" s="39" t="s">
        <v>441</v>
      </c>
      <c r="K219" s="28"/>
      <c r="L219" s="28"/>
    </row>
    <row r="220" spans="1:12" s="2" customFormat="1" ht="94.5" x14ac:dyDescent="0.25">
      <c r="A220" s="39" t="s">
        <v>250</v>
      </c>
      <c r="B220" s="40" t="s">
        <v>190</v>
      </c>
      <c r="C220" s="41">
        <v>0</v>
      </c>
      <c r="D220" s="41">
        <v>156.80000000000001</v>
      </c>
      <c r="E220" s="41">
        <v>0</v>
      </c>
      <c r="F220" s="41">
        <f t="shared" si="19"/>
        <v>156.80000000000001</v>
      </c>
      <c r="G220" s="42" t="s">
        <v>100</v>
      </c>
      <c r="H220" s="40" t="s">
        <v>128</v>
      </c>
      <c r="I220" s="42" t="s">
        <v>138</v>
      </c>
      <c r="J220" s="39" t="s">
        <v>441</v>
      </c>
      <c r="K220" s="28"/>
      <c r="L220" s="28"/>
    </row>
    <row r="221" spans="1:12" s="2" customFormat="1" ht="94.5" x14ac:dyDescent="0.25">
      <c r="A221" s="39" t="s">
        <v>250</v>
      </c>
      <c r="B221" s="40" t="s">
        <v>189</v>
      </c>
      <c r="C221" s="41">
        <v>0</v>
      </c>
      <c r="D221" s="41">
        <v>276.39999999999998</v>
      </c>
      <c r="E221" s="41">
        <v>0</v>
      </c>
      <c r="F221" s="41">
        <f t="shared" si="19"/>
        <v>276.39999999999998</v>
      </c>
      <c r="G221" s="42" t="s">
        <v>98</v>
      </c>
      <c r="H221" s="40" t="s">
        <v>128</v>
      </c>
      <c r="I221" s="42" t="s">
        <v>138</v>
      </c>
      <c r="J221" s="39" t="s">
        <v>441</v>
      </c>
      <c r="K221" s="85"/>
      <c r="L221" s="28"/>
    </row>
    <row r="222" spans="1:12" s="2" customFormat="1" ht="94.5" x14ac:dyDescent="0.25">
      <c r="A222" s="39" t="s">
        <v>250</v>
      </c>
      <c r="B222" s="40" t="s">
        <v>188</v>
      </c>
      <c r="C222" s="41">
        <v>0</v>
      </c>
      <c r="D222" s="41">
        <v>206.4</v>
      </c>
      <c r="E222" s="41">
        <v>0</v>
      </c>
      <c r="F222" s="41">
        <f t="shared" si="19"/>
        <v>206.4</v>
      </c>
      <c r="G222" s="42" t="s">
        <v>98</v>
      </c>
      <c r="H222" s="40" t="s">
        <v>128</v>
      </c>
      <c r="I222" s="42" t="s">
        <v>138</v>
      </c>
      <c r="J222" s="39" t="s">
        <v>441</v>
      </c>
      <c r="K222" s="28"/>
      <c r="L222" s="28"/>
    </row>
    <row r="223" spans="1:12" s="2" customFormat="1" ht="63" x14ac:dyDescent="0.25">
      <c r="A223" s="39" t="s">
        <v>250</v>
      </c>
      <c r="B223" s="40" t="s">
        <v>187</v>
      </c>
      <c r="C223" s="41">
        <v>0</v>
      </c>
      <c r="D223" s="41">
        <v>1000</v>
      </c>
      <c r="E223" s="41">
        <v>0</v>
      </c>
      <c r="F223" s="41">
        <f t="shared" si="19"/>
        <v>1000</v>
      </c>
      <c r="G223" s="42" t="s">
        <v>98</v>
      </c>
      <c r="H223" s="40" t="s">
        <v>128</v>
      </c>
      <c r="I223" s="42" t="s">
        <v>138</v>
      </c>
      <c r="J223" s="39" t="s">
        <v>441</v>
      </c>
      <c r="K223" s="28"/>
      <c r="L223" s="28"/>
    </row>
    <row r="224" spans="1:12" s="2" customFormat="1" ht="94.5" x14ac:dyDescent="0.25">
      <c r="A224" s="39" t="s">
        <v>250</v>
      </c>
      <c r="B224" s="40" t="s">
        <v>186</v>
      </c>
      <c r="C224" s="41">
        <v>0</v>
      </c>
      <c r="D224" s="41">
        <v>99.5</v>
      </c>
      <c r="E224" s="41">
        <v>0</v>
      </c>
      <c r="F224" s="41">
        <f t="shared" si="19"/>
        <v>99.5</v>
      </c>
      <c r="G224" s="42" t="s">
        <v>98</v>
      </c>
      <c r="H224" s="40" t="s">
        <v>128</v>
      </c>
      <c r="I224" s="42" t="s">
        <v>138</v>
      </c>
      <c r="J224" s="39" t="s">
        <v>441</v>
      </c>
      <c r="K224" s="28"/>
      <c r="L224" s="28"/>
    </row>
    <row r="225" spans="1:12" s="2" customFormat="1" ht="63" x14ac:dyDescent="0.25">
      <c r="A225" s="39" t="s">
        <v>250</v>
      </c>
      <c r="B225" s="40" t="s">
        <v>185</v>
      </c>
      <c r="C225" s="41">
        <v>0</v>
      </c>
      <c r="D225" s="41">
        <v>77.7</v>
      </c>
      <c r="E225" s="41">
        <v>0</v>
      </c>
      <c r="F225" s="41">
        <f t="shared" si="19"/>
        <v>77.7</v>
      </c>
      <c r="G225" s="42" t="s">
        <v>98</v>
      </c>
      <c r="H225" s="40" t="s">
        <v>128</v>
      </c>
      <c r="I225" s="42" t="s">
        <v>138</v>
      </c>
      <c r="J225" s="39" t="s">
        <v>441</v>
      </c>
      <c r="K225" s="28"/>
      <c r="L225" s="28"/>
    </row>
    <row r="226" spans="1:12" s="2" customFormat="1" ht="63" x14ac:dyDescent="0.25">
      <c r="A226" s="39" t="s">
        <v>250</v>
      </c>
      <c r="B226" s="40" t="s">
        <v>184</v>
      </c>
      <c r="C226" s="41">
        <v>0</v>
      </c>
      <c r="D226" s="41">
        <v>65.2</v>
      </c>
      <c r="E226" s="41">
        <v>0</v>
      </c>
      <c r="F226" s="41">
        <f t="shared" si="19"/>
        <v>65.2</v>
      </c>
      <c r="G226" s="42" t="s">
        <v>98</v>
      </c>
      <c r="H226" s="40" t="s">
        <v>128</v>
      </c>
      <c r="I226" s="42" t="s">
        <v>138</v>
      </c>
      <c r="J226" s="39" t="s">
        <v>441</v>
      </c>
      <c r="K226" s="28"/>
      <c r="L226" s="28"/>
    </row>
    <row r="227" spans="1:12" s="2" customFormat="1" ht="94.5" x14ac:dyDescent="0.25">
      <c r="A227" s="39" t="s">
        <v>250</v>
      </c>
      <c r="B227" s="40" t="s">
        <v>183</v>
      </c>
      <c r="C227" s="41">
        <v>0</v>
      </c>
      <c r="D227" s="41">
        <v>132.69999999999999</v>
      </c>
      <c r="E227" s="41">
        <v>0</v>
      </c>
      <c r="F227" s="41">
        <f t="shared" si="19"/>
        <v>132.69999999999999</v>
      </c>
      <c r="G227" s="42" t="s">
        <v>98</v>
      </c>
      <c r="H227" s="40" t="s">
        <v>128</v>
      </c>
      <c r="I227" s="42" t="s">
        <v>138</v>
      </c>
      <c r="J227" s="39" t="s">
        <v>441</v>
      </c>
      <c r="K227" s="28"/>
      <c r="L227" s="28"/>
    </row>
    <row r="228" spans="1:12" s="2" customFormat="1" ht="63" x14ac:dyDescent="0.25">
      <c r="A228" s="69" t="s">
        <v>237</v>
      </c>
      <c r="B228" s="70" t="s">
        <v>226</v>
      </c>
      <c r="C228" s="71">
        <v>0</v>
      </c>
      <c r="D228" s="71">
        <v>584.9</v>
      </c>
      <c r="E228" s="71">
        <v>0</v>
      </c>
      <c r="F228" s="71">
        <f>C228+D228+E228</f>
        <v>584.9</v>
      </c>
      <c r="G228" s="72" t="s">
        <v>0</v>
      </c>
      <c r="H228" s="73" t="s">
        <v>279</v>
      </c>
      <c r="I228" s="74" t="s">
        <v>252</v>
      </c>
      <c r="J228" s="75"/>
      <c r="K228" s="28"/>
      <c r="L228" s="28"/>
    </row>
    <row r="229" spans="1:12" s="2" customFormat="1" ht="131.25" customHeight="1" x14ac:dyDescent="0.25">
      <c r="A229" s="76" t="s">
        <v>237</v>
      </c>
      <c r="B229" s="77" t="s">
        <v>227</v>
      </c>
      <c r="C229" s="78">
        <v>7984.96</v>
      </c>
      <c r="D229" s="78">
        <v>884.3</v>
      </c>
      <c r="E229" s="78">
        <v>0</v>
      </c>
      <c r="F229" s="78">
        <f t="shared" ref="F229:F238" si="20">C229+D229+E229</f>
        <v>8869.26</v>
      </c>
      <c r="G229" s="79" t="s">
        <v>0</v>
      </c>
      <c r="H229" s="93" t="s">
        <v>295</v>
      </c>
      <c r="I229" s="86" t="s">
        <v>140</v>
      </c>
      <c r="J229" s="93" t="s">
        <v>530</v>
      </c>
      <c r="K229" s="28"/>
      <c r="L229" s="28"/>
    </row>
    <row r="230" spans="1:12" s="2" customFormat="1" ht="131.25" customHeight="1" x14ac:dyDescent="0.25">
      <c r="A230" s="76" t="s">
        <v>237</v>
      </c>
      <c r="B230" s="77" t="s">
        <v>228</v>
      </c>
      <c r="C230" s="78">
        <v>1229.8</v>
      </c>
      <c r="D230" s="78">
        <v>132.56</v>
      </c>
      <c r="E230" s="78">
        <v>0</v>
      </c>
      <c r="F230" s="78">
        <f>C230+D230+E230</f>
        <v>1362.36</v>
      </c>
      <c r="G230" s="79" t="s">
        <v>0</v>
      </c>
      <c r="H230" s="93" t="s">
        <v>295</v>
      </c>
      <c r="I230" s="86" t="s">
        <v>140</v>
      </c>
      <c r="J230" s="93" t="s">
        <v>531</v>
      </c>
      <c r="K230" s="28"/>
      <c r="L230" s="28"/>
    </row>
    <row r="231" spans="1:12" s="2" customFormat="1" ht="131.25" customHeight="1" x14ac:dyDescent="0.25">
      <c r="A231" s="76" t="s">
        <v>237</v>
      </c>
      <c r="B231" s="77" t="s">
        <v>253</v>
      </c>
      <c r="C231" s="78">
        <v>0</v>
      </c>
      <c r="D231" s="78">
        <v>408.04</v>
      </c>
      <c r="E231" s="78">
        <v>0</v>
      </c>
      <c r="F231" s="78">
        <f t="shared" si="20"/>
        <v>408.04</v>
      </c>
      <c r="G231" s="79" t="s">
        <v>106</v>
      </c>
      <c r="H231" s="93" t="s">
        <v>296</v>
      </c>
      <c r="I231" s="86" t="s">
        <v>140</v>
      </c>
      <c r="J231" s="80" t="s">
        <v>532</v>
      </c>
      <c r="K231" s="28"/>
      <c r="L231" s="28"/>
    </row>
    <row r="232" spans="1:12" s="2" customFormat="1" ht="131.25" customHeight="1" x14ac:dyDescent="0.25">
      <c r="A232" s="76" t="s">
        <v>237</v>
      </c>
      <c r="B232" s="77" t="s">
        <v>44</v>
      </c>
      <c r="C232" s="78">
        <v>0</v>
      </c>
      <c r="D232" s="78">
        <v>48.35</v>
      </c>
      <c r="E232" s="78">
        <v>0</v>
      </c>
      <c r="F232" s="78">
        <f>C232+D232+E232</f>
        <v>48.35</v>
      </c>
      <c r="G232" s="79" t="s">
        <v>106</v>
      </c>
      <c r="H232" s="93" t="s">
        <v>296</v>
      </c>
      <c r="I232" s="86" t="s">
        <v>140</v>
      </c>
      <c r="J232" s="80" t="s">
        <v>533</v>
      </c>
      <c r="K232" s="85"/>
      <c r="L232" s="28"/>
    </row>
    <row r="233" spans="1:12" s="2" customFormat="1" ht="131.25" customHeight="1" x14ac:dyDescent="0.25">
      <c r="A233" s="76" t="s">
        <v>237</v>
      </c>
      <c r="B233" s="77" t="s">
        <v>340</v>
      </c>
      <c r="C233" s="78">
        <v>0</v>
      </c>
      <c r="D233" s="78">
        <v>24</v>
      </c>
      <c r="E233" s="78">
        <v>1200</v>
      </c>
      <c r="F233" s="78">
        <f t="shared" si="20"/>
        <v>1224</v>
      </c>
      <c r="G233" s="79" t="s">
        <v>3</v>
      </c>
      <c r="H233" s="93" t="s">
        <v>280</v>
      </c>
      <c r="I233" s="86" t="s">
        <v>140</v>
      </c>
      <c r="J233" s="80" t="s">
        <v>534</v>
      </c>
      <c r="K233" s="85"/>
      <c r="L233" s="28"/>
    </row>
    <row r="234" spans="1:12" s="2" customFormat="1" ht="131.25" customHeight="1" x14ac:dyDescent="0.25">
      <c r="A234" s="76" t="s">
        <v>237</v>
      </c>
      <c r="B234" s="77" t="s">
        <v>254</v>
      </c>
      <c r="C234" s="78">
        <v>0</v>
      </c>
      <c r="D234" s="78">
        <v>1937.45</v>
      </c>
      <c r="E234" s="78">
        <v>0</v>
      </c>
      <c r="F234" s="78">
        <f>C234+D234+E234</f>
        <v>1937.45</v>
      </c>
      <c r="G234" s="79" t="s">
        <v>0</v>
      </c>
      <c r="H234" s="93" t="s">
        <v>350</v>
      </c>
      <c r="I234" s="86" t="s">
        <v>140</v>
      </c>
      <c r="J234" s="116" t="s">
        <v>535</v>
      </c>
      <c r="K234" s="28"/>
      <c r="L234" s="28"/>
    </row>
    <row r="235" spans="1:12" s="2" customFormat="1" ht="131.25" customHeight="1" x14ac:dyDescent="0.25">
      <c r="A235" s="76" t="s">
        <v>237</v>
      </c>
      <c r="B235" s="77" t="s">
        <v>255</v>
      </c>
      <c r="C235" s="78">
        <v>0</v>
      </c>
      <c r="D235" s="41">
        <v>321</v>
      </c>
      <c r="E235" s="41">
        <v>910</v>
      </c>
      <c r="F235" s="78">
        <f>C235+D235+E235</f>
        <v>1231</v>
      </c>
      <c r="G235" s="79" t="s">
        <v>0</v>
      </c>
      <c r="H235" s="93" t="s">
        <v>350</v>
      </c>
      <c r="I235" s="86" t="s">
        <v>140</v>
      </c>
      <c r="J235" s="80" t="s">
        <v>536</v>
      </c>
      <c r="K235" s="28"/>
      <c r="L235" s="28"/>
    </row>
    <row r="236" spans="1:12" s="2" customFormat="1" ht="131.25" customHeight="1" x14ac:dyDescent="0.25">
      <c r="A236" s="76" t="s">
        <v>237</v>
      </c>
      <c r="B236" s="77" t="s">
        <v>256</v>
      </c>
      <c r="C236" s="78">
        <v>0</v>
      </c>
      <c r="D236" s="78">
        <v>413.9</v>
      </c>
      <c r="E236" s="78">
        <v>0</v>
      </c>
      <c r="F236" s="78">
        <f t="shared" si="20"/>
        <v>413.9</v>
      </c>
      <c r="G236" s="79" t="s">
        <v>0</v>
      </c>
      <c r="H236" s="93" t="s">
        <v>351</v>
      </c>
      <c r="I236" s="86" t="s">
        <v>140</v>
      </c>
      <c r="J236" s="80" t="s">
        <v>537</v>
      </c>
      <c r="K236" s="28"/>
      <c r="L236" s="28"/>
    </row>
    <row r="237" spans="1:12" s="2" customFormat="1" ht="131.25" customHeight="1" x14ac:dyDescent="0.25">
      <c r="A237" s="76" t="s">
        <v>237</v>
      </c>
      <c r="B237" s="77" t="s">
        <v>257</v>
      </c>
      <c r="C237" s="78">
        <v>1140</v>
      </c>
      <c r="D237" s="78">
        <v>90</v>
      </c>
      <c r="E237" s="78">
        <v>0</v>
      </c>
      <c r="F237" s="78">
        <f>C237+D237+E237</f>
        <v>1230</v>
      </c>
      <c r="G237" s="79" t="s">
        <v>0</v>
      </c>
      <c r="H237" s="93" t="s">
        <v>297</v>
      </c>
      <c r="I237" s="86" t="s">
        <v>258</v>
      </c>
      <c r="J237" s="80" t="s">
        <v>538</v>
      </c>
      <c r="K237" s="28"/>
      <c r="L237" s="28"/>
    </row>
    <row r="238" spans="1:12" s="2" customFormat="1" ht="131.25" customHeight="1" x14ac:dyDescent="0.25">
      <c r="A238" s="76" t="s">
        <v>237</v>
      </c>
      <c r="B238" s="77" t="s">
        <v>259</v>
      </c>
      <c r="C238" s="78">
        <v>4283.7299999999996</v>
      </c>
      <c r="D238" s="78">
        <v>0</v>
      </c>
      <c r="E238" s="78">
        <v>0</v>
      </c>
      <c r="F238" s="78">
        <f t="shared" si="20"/>
        <v>4283.7299999999996</v>
      </c>
      <c r="G238" s="79" t="s">
        <v>0</v>
      </c>
      <c r="H238" s="93" t="s">
        <v>281</v>
      </c>
      <c r="I238" s="86" t="s">
        <v>258</v>
      </c>
      <c r="J238" s="80" t="s">
        <v>539</v>
      </c>
      <c r="K238" s="28"/>
      <c r="L238" s="28"/>
    </row>
    <row r="239" spans="1:12" s="2" customFormat="1" ht="131.25" customHeight="1" x14ac:dyDescent="0.25">
      <c r="A239" s="76" t="s">
        <v>237</v>
      </c>
      <c r="B239" s="77" t="s">
        <v>260</v>
      </c>
      <c r="C239" s="78">
        <v>20509.18</v>
      </c>
      <c r="D239" s="78">
        <v>0</v>
      </c>
      <c r="E239" s="78">
        <v>150</v>
      </c>
      <c r="F239" s="78">
        <f>C239+D239+E239</f>
        <v>20659.18</v>
      </c>
      <c r="G239" s="79" t="s">
        <v>0</v>
      </c>
      <c r="H239" s="93" t="s">
        <v>281</v>
      </c>
      <c r="I239" s="86" t="s">
        <v>258</v>
      </c>
      <c r="J239" s="80" t="s">
        <v>540</v>
      </c>
      <c r="K239" s="28"/>
      <c r="L239" s="28"/>
    </row>
    <row r="240" spans="1:12" s="2" customFormat="1" ht="131.25" customHeight="1" x14ac:dyDescent="0.25">
      <c r="A240" s="76" t="s">
        <v>237</v>
      </c>
      <c r="B240" s="77" t="s">
        <v>283</v>
      </c>
      <c r="C240" s="78">
        <v>1000</v>
      </c>
      <c r="D240" s="78">
        <v>0</v>
      </c>
      <c r="E240" s="78">
        <v>4000</v>
      </c>
      <c r="F240" s="78">
        <v>5000</v>
      </c>
      <c r="G240" s="79" t="s">
        <v>106</v>
      </c>
      <c r="H240" s="93" t="s">
        <v>282</v>
      </c>
      <c r="I240" s="86" t="s">
        <v>138</v>
      </c>
      <c r="J240" s="80" t="s">
        <v>541</v>
      </c>
      <c r="K240" s="28"/>
      <c r="L240" s="28"/>
    </row>
    <row r="241" spans="1:12" s="2" customFormat="1" ht="131.25" customHeight="1" x14ac:dyDescent="0.25">
      <c r="A241" s="76" t="s">
        <v>237</v>
      </c>
      <c r="B241" s="77" t="s">
        <v>284</v>
      </c>
      <c r="C241" s="78">
        <v>10490</v>
      </c>
      <c r="D241" s="78">
        <v>1000</v>
      </c>
      <c r="E241" s="78">
        <v>1300</v>
      </c>
      <c r="F241" s="78">
        <v>12790</v>
      </c>
      <c r="G241" s="79" t="s">
        <v>3</v>
      </c>
      <c r="H241" s="93" t="s">
        <v>282</v>
      </c>
      <c r="I241" s="86" t="s">
        <v>138</v>
      </c>
      <c r="J241" s="117" t="s">
        <v>542</v>
      </c>
      <c r="K241" s="28"/>
      <c r="L241" s="28"/>
    </row>
    <row r="242" spans="1:12" s="2" customFormat="1" ht="252" customHeight="1" x14ac:dyDescent="0.25">
      <c r="A242" s="69" t="s">
        <v>53</v>
      </c>
      <c r="B242" s="70" t="s">
        <v>54</v>
      </c>
      <c r="C242" s="71">
        <v>10943.4</v>
      </c>
      <c r="D242" s="71">
        <v>575.97</v>
      </c>
      <c r="E242" s="71">
        <v>0</v>
      </c>
      <c r="F242" s="71">
        <f>SUM(C242:E242)</f>
        <v>11519.369999999999</v>
      </c>
      <c r="G242" s="72" t="s">
        <v>3</v>
      </c>
      <c r="H242" s="69" t="s">
        <v>290</v>
      </c>
      <c r="I242" s="72" t="s">
        <v>118</v>
      </c>
      <c r="J242" s="113" t="s">
        <v>512</v>
      </c>
      <c r="K242" s="28"/>
      <c r="L242" s="28"/>
    </row>
    <row r="243" spans="1:12" s="2" customFormat="1" ht="78.75" x14ac:dyDescent="0.25">
      <c r="A243" s="76" t="s">
        <v>53</v>
      </c>
      <c r="B243" s="77" t="s">
        <v>310</v>
      </c>
      <c r="C243" s="78">
        <v>0</v>
      </c>
      <c r="D243" s="78">
        <v>648</v>
      </c>
      <c r="E243" s="78">
        <v>0</v>
      </c>
      <c r="F243" s="78">
        <f>SUM(C243:E243)</f>
        <v>648</v>
      </c>
      <c r="G243" s="79" t="s">
        <v>3</v>
      </c>
      <c r="H243" s="77" t="s">
        <v>381</v>
      </c>
      <c r="I243" s="79" t="s">
        <v>289</v>
      </c>
      <c r="J243" s="77" t="s">
        <v>511</v>
      </c>
      <c r="K243" s="28"/>
      <c r="L243" s="28"/>
    </row>
    <row r="244" spans="1:12" s="2" customFormat="1" ht="78.75" x14ac:dyDescent="0.25">
      <c r="A244" s="76" t="s">
        <v>53</v>
      </c>
      <c r="B244" s="77" t="s">
        <v>55</v>
      </c>
      <c r="C244" s="78">
        <v>0</v>
      </c>
      <c r="D244" s="78">
        <v>3075.4</v>
      </c>
      <c r="E244" s="78">
        <v>0</v>
      </c>
      <c r="F244" s="78">
        <v>3075.4</v>
      </c>
      <c r="G244" s="79" t="s">
        <v>3</v>
      </c>
      <c r="H244" s="77" t="s">
        <v>382</v>
      </c>
      <c r="I244" s="79" t="s">
        <v>145</v>
      </c>
      <c r="J244" s="80" t="s">
        <v>403</v>
      </c>
      <c r="K244" s="28"/>
      <c r="L244" s="28"/>
    </row>
    <row r="245" spans="1:12" s="2" customFormat="1" ht="99" customHeight="1" x14ac:dyDescent="0.25">
      <c r="A245" s="76" t="s">
        <v>53</v>
      </c>
      <c r="B245" s="91" t="s">
        <v>407</v>
      </c>
      <c r="C245" s="87">
        <v>0</v>
      </c>
      <c r="D245" s="87">
        <v>10.25</v>
      </c>
      <c r="E245" s="87">
        <v>0</v>
      </c>
      <c r="F245" s="88">
        <f t="shared" ref="F245:F246" si="21">SUM(C245:E245)</f>
        <v>10.25</v>
      </c>
      <c r="G245" s="11" t="s">
        <v>3</v>
      </c>
      <c r="H245" s="77" t="s">
        <v>408</v>
      </c>
      <c r="I245" s="83" t="s">
        <v>147</v>
      </c>
      <c r="J245" s="82" t="s">
        <v>409</v>
      </c>
      <c r="K245" s="28"/>
      <c r="L245" s="28"/>
    </row>
    <row r="246" spans="1:12" s="2" customFormat="1" ht="99" customHeight="1" x14ac:dyDescent="0.25">
      <c r="A246" s="76" t="s">
        <v>53</v>
      </c>
      <c r="B246" s="86" t="s">
        <v>410</v>
      </c>
      <c r="C246" s="87">
        <v>0</v>
      </c>
      <c r="D246" s="87">
        <v>222.34</v>
      </c>
      <c r="E246" s="87">
        <v>0</v>
      </c>
      <c r="F246" s="88">
        <f t="shared" si="21"/>
        <v>222.34</v>
      </c>
      <c r="G246" s="11" t="s">
        <v>3</v>
      </c>
      <c r="H246" s="77" t="s">
        <v>408</v>
      </c>
      <c r="I246" s="11" t="s">
        <v>357</v>
      </c>
      <c r="J246" s="82" t="s">
        <v>411</v>
      </c>
      <c r="K246" s="28"/>
      <c r="L246" s="28"/>
    </row>
    <row r="247" spans="1:12" s="2" customFormat="1" ht="78.75" x14ac:dyDescent="0.25">
      <c r="A247" s="26" t="s">
        <v>53</v>
      </c>
      <c r="B247" s="92" t="s">
        <v>312</v>
      </c>
      <c r="C247" s="9">
        <v>0</v>
      </c>
      <c r="D247" s="9">
        <v>168.9</v>
      </c>
      <c r="E247" s="9">
        <v>0</v>
      </c>
      <c r="F247" s="9">
        <f t="shared" ref="F247" si="22">SUM(C247:E247)</f>
        <v>168.9</v>
      </c>
      <c r="G247" s="11" t="s">
        <v>106</v>
      </c>
      <c r="H247" s="92" t="s">
        <v>414</v>
      </c>
      <c r="I247" s="11" t="s">
        <v>143</v>
      </c>
      <c r="J247" s="89" t="s">
        <v>415</v>
      </c>
      <c r="K247" s="28"/>
      <c r="L247" s="28"/>
    </row>
    <row r="248" spans="1:12" s="2" customFormat="1" ht="94.5" x14ac:dyDescent="0.25">
      <c r="A248" s="76" t="s">
        <v>53</v>
      </c>
      <c r="B248" s="77" t="s">
        <v>313</v>
      </c>
      <c r="C248" s="78">
        <v>0</v>
      </c>
      <c r="D248" s="78">
        <v>317.7</v>
      </c>
      <c r="E248" s="78">
        <v>0</v>
      </c>
      <c r="F248" s="78">
        <f t="shared" ref="F248:F256" si="23">SUM(C248:E248)</f>
        <v>317.7</v>
      </c>
      <c r="G248" s="79" t="s">
        <v>11</v>
      </c>
      <c r="H248" s="77" t="s">
        <v>381</v>
      </c>
      <c r="I248" s="79" t="s">
        <v>145</v>
      </c>
      <c r="J248" s="80" t="s">
        <v>513</v>
      </c>
      <c r="K248" s="28"/>
      <c r="L248" s="28"/>
    </row>
    <row r="249" spans="1:12" s="2" customFormat="1" ht="94.5" x14ac:dyDescent="0.25">
      <c r="A249" s="76" t="s">
        <v>53</v>
      </c>
      <c r="B249" s="77" t="s">
        <v>314</v>
      </c>
      <c r="C249" s="78">
        <v>0</v>
      </c>
      <c r="D249" s="78">
        <v>731.7</v>
      </c>
      <c r="E249" s="78">
        <v>0</v>
      </c>
      <c r="F249" s="78">
        <f t="shared" si="23"/>
        <v>731.7</v>
      </c>
      <c r="G249" s="79" t="s">
        <v>11</v>
      </c>
      <c r="H249" s="77" t="s">
        <v>381</v>
      </c>
      <c r="I249" s="79" t="s">
        <v>140</v>
      </c>
      <c r="J249" s="80" t="s">
        <v>514</v>
      </c>
      <c r="K249" s="28"/>
      <c r="L249" s="28"/>
    </row>
    <row r="250" spans="1:12" s="2" customFormat="1" ht="85.5" customHeight="1" x14ac:dyDescent="0.25">
      <c r="A250" s="26" t="s">
        <v>53</v>
      </c>
      <c r="B250" s="92" t="s">
        <v>316</v>
      </c>
      <c r="C250" s="9">
        <v>0</v>
      </c>
      <c r="D250" s="9">
        <v>308.5</v>
      </c>
      <c r="E250" s="9">
        <v>0</v>
      </c>
      <c r="F250" s="9">
        <f t="shared" ref="F250" si="24">SUM(C250:E250)</f>
        <v>308.5</v>
      </c>
      <c r="G250" s="11" t="s">
        <v>106</v>
      </c>
      <c r="H250" s="92" t="s">
        <v>414</v>
      </c>
      <c r="I250" s="11" t="s">
        <v>258</v>
      </c>
      <c r="J250" s="89" t="s">
        <v>424</v>
      </c>
      <c r="K250" s="28"/>
      <c r="L250" s="28"/>
    </row>
    <row r="251" spans="1:12" s="2" customFormat="1" ht="78.75" x14ac:dyDescent="0.25">
      <c r="A251" s="26" t="s">
        <v>53</v>
      </c>
      <c r="B251" s="94" t="s">
        <v>366</v>
      </c>
      <c r="C251" s="9">
        <v>0</v>
      </c>
      <c r="D251" s="9">
        <v>822.8</v>
      </c>
      <c r="E251" s="9">
        <v>0</v>
      </c>
      <c r="F251" s="9">
        <f>SUM(C251:E251)</f>
        <v>822.8</v>
      </c>
      <c r="G251" s="11" t="s">
        <v>3</v>
      </c>
      <c r="H251" s="95" t="s">
        <v>353</v>
      </c>
      <c r="I251" s="11" t="s">
        <v>367</v>
      </c>
      <c r="J251" s="89" t="s">
        <v>416</v>
      </c>
      <c r="K251" s="28"/>
      <c r="L251" s="28"/>
    </row>
    <row r="252" spans="1:12" s="2" customFormat="1" ht="47.25" x14ac:dyDescent="0.25">
      <c r="A252" s="26" t="s">
        <v>53</v>
      </c>
      <c r="B252" s="94" t="s">
        <v>368</v>
      </c>
      <c r="C252" s="9">
        <v>0</v>
      </c>
      <c r="D252" s="9">
        <v>765</v>
      </c>
      <c r="E252" s="9">
        <v>0</v>
      </c>
      <c r="F252" s="9">
        <f>SUM(C252:E252)</f>
        <v>765</v>
      </c>
      <c r="G252" s="11" t="s">
        <v>3</v>
      </c>
      <c r="H252" s="95" t="s">
        <v>353</v>
      </c>
      <c r="I252" s="11" t="s">
        <v>258</v>
      </c>
      <c r="J252" s="89" t="s">
        <v>426</v>
      </c>
      <c r="K252" s="28"/>
      <c r="L252" s="28"/>
    </row>
    <row r="253" spans="1:12" s="2" customFormat="1" ht="47.25" x14ac:dyDescent="0.25">
      <c r="A253" s="26" t="s">
        <v>53</v>
      </c>
      <c r="B253" s="94" t="s">
        <v>369</v>
      </c>
      <c r="C253" s="9">
        <v>0</v>
      </c>
      <c r="D253" s="9">
        <v>710.88</v>
      </c>
      <c r="E253" s="9">
        <v>0</v>
      </c>
      <c r="F253" s="9">
        <f>SUM(C253:E253)</f>
        <v>710.88</v>
      </c>
      <c r="G253" s="11" t="s">
        <v>3</v>
      </c>
      <c r="H253" s="95" t="s">
        <v>353</v>
      </c>
      <c r="I253" s="11" t="s">
        <v>417</v>
      </c>
      <c r="J253" s="89" t="s">
        <v>515</v>
      </c>
      <c r="K253" s="28"/>
      <c r="L253" s="28"/>
    </row>
    <row r="254" spans="1:12" s="5" customFormat="1" ht="126" customHeight="1" x14ac:dyDescent="0.25">
      <c r="A254" s="26" t="s">
        <v>53</v>
      </c>
      <c r="B254" s="92" t="s">
        <v>384</v>
      </c>
      <c r="C254" s="9">
        <v>0</v>
      </c>
      <c r="D254" s="9">
        <v>36.299999999999997</v>
      </c>
      <c r="E254" s="9">
        <v>0</v>
      </c>
      <c r="F254" s="9">
        <f t="shared" ref="F254" si="25">SUM(C254:E254)</f>
        <v>36.299999999999997</v>
      </c>
      <c r="G254" s="11" t="s">
        <v>101</v>
      </c>
      <c r="H254" s="92" t="s">
        <v>418</v>
      </c>
      <c r="I254" s="11" t="s">
        <v>65</v>
      </c>
      <c r="J254" s="89" t="s">
        <v>419</v>
      </c>
      <c r="K254" s="44"/>
      <c r="L254" s="27"/>
    </row>
    <row r="255" spans="1:12" s="2" customFormat="1" ht="56.25" customHeight="1" x14ac:dyDescent="0.25">
      <c r="A255" s="76" t="s">
        <v>53</v>
      </c>
      <c r="B255" s="77" t="s">
        <v>56</v>
      </c>
      <c r="C255" s="78">
        <v>0</v>
      </c>
      <c r="D255" s="78">
        <v>1276.53</v>
      </c>
      <c r="E255" s="78">
        <v>0</v>
      </c>
      <c r="F255" s="78">
        <f t="shared" si="23"/>
        <v>1276.53</v>
      </c>
      <c r="G255" s="79" t="s">
        <v>3</v>
      </c>
      <c r="H255" s="77" t="s">
        <v>285</v>
      </c>
      <c r="I255" s="79" t="s">
        <v>215</v>
      </c>
      <c r="J255" s="80" t="s">
        <v>404</v>
      </c>
      <c r="K255" s="28"/>
      <c r="L255" s="28"/>
    </row>
    <row r="256" spans="1:12" s="2" customFormat="1" ht="78.75" x14ac:dyDescent="0.25">
      <c r="A256" s="76" t="s">
        <v>53</v>
      </c>
      <c r="B256" s="77" t="s">
        <v>57</v>
      </c>
      <c r="C256" s="78">
        <v>0</v>
      </c>
      <c r="D256" s="78">
        <v>1358</v>
      </c>
      <c r="E256" s="78">
        <v>0</v>
      </c>
      <c r="F256" s="78">
        <f t="shared" si="23"/>
        <v>1358</v>
      </c>
      <c r="G256" s="79" t="s">
        <v>3</v>
      </c>
      <c r="H256" s="77" t="s">
        <v>383</v>
      </c>
      <c r="I256" s="79" t="s">
        <v>258</v>
      </c>
      <c r="J256" s="82" t="s">
        <v>420</v>
      </c>
      <c r="K256" s="28"/>
      <c r="L256" s="28"/>
    </row>
    <row r="257" spans="1:12" s="2" customFormat="1" ht="47.25" x14ac:dyDescent="0.25">
      <c r="A257" s="76" t="s">
        <v>53</v>
      </c>
      <c r="B257" s="77" t="s">
        <v>286</v>
      </c>
      <c r="C257" s="78">
        <v>0</v>
      </c>
      <c r="D257" s="78">
        <v>612.6</v>
      </c>
      <c r="E257" s="78">
        <v>0</v>
      </c>
      <c r="F257" s="78">
        <f t="shared" ref="F257:F267" si="26">SUM(C257:E257)</f>
        <v>612.6</v>
      </c>
      <c r="G257" s="79" t="s">
        <v>3</v>
      </c>
      <c r="H257" s="77" t="s">
        <v>285</v>
      </c>
      <c r="I257" s="79" t="s">
        <v>212</v>
      </c>
      <c r="J257" s="84" t="s">
        <v>405</v>
      </c>
      <c r="K257" s="28"/>
      <c r="L257" s="28"/>
    </row>
    <row r="258" spans="1:12" s="2" customFormat="1" ht="47.25" x14ac:dyDescent="0.25">
      <c r="A258" s="76" t="s">
        <v>53</v>
      </c>
      <c r="B258" s="77" t="s">
        <v>209</v>
      </c>
      <c r="C258" s="78">
        <v>0</v>
      </c>
      <c r="D258" s="78">
        <v>585</v>
      </c>
      <c r="E258" s="78">
        <v>0</v>
      </c>
      <c r="F258" s="78">
        <f t="shared" si="26"/>
        <v>585</v>
      </c>
      <c r="G258" s="79" t="s">
        <v>6</v>
      </c>
      <c r="H258" s="77" t="s">
        <v>285</v>
      </c>
      <c r="I258" s="11" t="s">
        <v>406</v>
      </c>
      <c r="J258" s="84" t="s">
        <v>405</v>
      </c>
      <c r="K258" s="85"/>
      <c r="L258" s="28"/>
    </row>
    <row r="259" spans="1:12" ht="110.25" hidden="1" x14ac:dyDescent="0.25">
      <c r="A259" s="53" t="s">
        <v>53</v>
      </c>
      <c r="B259" s="62" t="s">
        <v>59</v>
      </c>
      <c r="C259" s="55">
        <v>308.89999999999998</v>
      </c>
      <c r="D259" s="55">
        <v>2459.6</v>
      </c>
      <c r="E259" s="55">
        <v>0</v>
      </c>
      <c r="F259" s="55">
        <f t="shared" si="26"/>
        <v>2768.5</v>
      </c>
      <c r="G259" s="56" t="s">
        <v>0</v>
      </c>
      <c r="H259" s="54" t="s">
        <v>385</v>
      </c>
      <c r="I259" s="56" t="s">
        <v>118</v>
      </c>
      <c r="J259" s="58"/>
      <c r="K259" s="44"/>
    </row>
    <row r="260" spans="1:12" ht="110.25" hidden="1" x14ac:dyDescent="0.25">
      <c r="A260" s="53" t="s">
        <v>53</v>
      </c>
      <c r="B260" s="62" t="s">
        <v>210</v>
      </c>
      <c r="C260" s="55">
        <v>3154.4</v>
      </c>
      <c r="D260" s="55">
        <v>1129.2</v>
      </c>
      <c r="E260" s="55">
        <v>0</v>
      </c>
      <c r="F260" s="55">
        <v>4283.6000000000004</v>
      </c>
      <c r="G260" s="56" t="s">
        <v>0</v>
      </c>
      <c r="H260" s="54" t="s">
        <v>385</v>
      </c>
      <c r="I260" s="56" t="s">
        <v>66</v>
      </c>
      <c r="J260" s="58"/>
      <c r="K260" s="44"/>
    </row>
    <row r="261" spans="1:12" s="4" customFormat="1" ht="110.25" hidden="1" x14ac:dyDescent="0.25">
      <c r="A261" s="53" t="s">
        <v>53</v>
      </c>
      <c r="B261" s="62" t="s">
        <v>211</v>
      </c>
      <c r="C261" s="55">
        <v>257.7</v>
      </c>
      <c r="D261" s="55">
        <v>42.3</v>
      </c>
      <c r="E261" s="55">
        <v>0</v>
      </c>
      <c r="F261" s="55">
        <f t="shared" si="26"/>
        <v>300</v>
      </c>
      <c r="G261" s="56" t="s">
        <v>0</v>
      </c>
      <c r="H261" s="54" t="s">
        <v>385</v>
      </c>
      <c r="I261" s="56" t="s">
        <v>213</v>
      </c>
      <c r="J261" s="47"/>
      <c r="K261" s="44"/>
      <c r="L261" s="27"/>
    </row>
    <row r="262" spans="1:12" s="4" customFormat="1" ht="78.75" hidden="1" x14ac:dyDescent="0.25">
      <c r="A262" s="53" t="s">
        <v>53</v>
      </c>
      <c r="B262" s="62" t="s">
        <v>317</v>
      </c>
      <c r="C262" s="55">
        <v>0</v>
      </c>
      <c r="D262" s="55">
        <v>30.5</v>
      </c>
      <c r="E262" s="55">
        <v>0</v>
      </c>
      <c r="F262" s="55">
        <f t="shared" si="26"/>
        <v>30.5</v>
      </c>
      <c r="G262" s="56" t="s">
        <v>3</v>
      </c>
      <c r="H262" s="54" t="s">
        <v>386</v>
      </c>
      <c r="I262" s="56" t="s">
        <v>143</v>
      </c>
      <c r="J262" s="58"/>
      <c r="K262" s="44"/>
      <c r="L262" s="27"/>
    </row>
    <row r="263" spans="1:12" s="2" customFormat="1" ht="159" customHeight="1" x14ac:dyDescent="0.25">
      <c r="A263" s="26" t="s">
        <v>53</v>
      </c>
      <c r="B263" s="94" t="s">
        <v>214</v>
      </c>
      <c r="C263" s="9">
        <v>0</v>
      </c>
      <c r="D263" s="9">
        <v>554.4</v>
      </c>
      <c r="E263" s="9">
        <v>0</v>
      </c>
      <c r="F263" s="9">
        <f t="shared" ref="F263:F265" si="27">SUM(C263:E263)</f>
        <v>554.4</v>
      </c>
      <c r="G263" s="11" t="s">
        <v>106</v>
      </c>
      <c r="H263" s="92" t="s">
        <v>421</v>
      </c>
      <c r="I263" s="11" t="s">
        <v>65</v>
      </c>
      <c r="J263" s="89" t="s">
        <v>422</v>
      </c>
      <c r="K263" s="28"/>
      <c r="L263" s="28"/>
    </row>
    <row r="264" spans="1:12" s="2" customFormat="1" ht="164.25" customHeight="1" x14ac:dyDescent="0.25">
      <c r="A264" s="26" t="s">
        <v>53</v>
      </c>
      <c r="B264" s="94" t="s">
        <v>318</v>
      </c>
      <c r="C264" s="9">
        <v>0</v>
      </c>
      <c r="D264" s="9">
        <v>100</v>
      </c>
      <c r="E264" s="9">
        <v>0</v>
      </c>
      <c r="F264" s="9">
        <f t="shared" si="27"/>
        <v>100</v>
      </c>
      <c r="G264" s="11" t="s">
        <v>106</v>
      </c>
      <c r="H264" s="92" t="s">
        <v>421</v>
      </c>
      <c r="I264" s="11"/>
      <c r="J264" s="89" t="s">
        <v>423</v>
      </c>
      <c r="K264" s="28"/>
      <c r="L264" s="28"/>
    </row>
    <row r="265" spans="1:12" s="5" customFormat="1" ht="94.5" customHeight="1" x14ac:dyDescent="0.25">
      <c r="A265" s="26" t="s">
        <v>53</v>
      </c>
      <c r="B265" s="94" t="s">
        <v>341</v>
      </c>
      <c r="C265" s="9">
        <v>0</v>
      </c>
      <c r="D265" s="9">
        <v>260.8</v>
      </c>
      <c r="E265" s="9">
        <v>0</v>
      </c>
      <c r="F265" s="9">
        <f t="shared" si="27"/>
        <v>260.8</v>
      </c>
      <c r="G265" s="11" t="s">
        <v>3</v>
      </c>
      <c r="H265" s="92" t="s">
        <v>427</v>
      </c>
      <c r="I265" s="11"/>
      <c r="J265" s="89" t="s">
        <v>428</v>
      </c>
      <c r="K265" s="44"/>
      <c r="L265" s="27"/>
    </row>
    <row r="266" spans="1:12" ht="141.75" hidden="1" x14ac:dyDescent="0.25">
      <c r="A266" s="53" t="s">
        <v>53</v>
      </c>
      <c r="B266" s="62" t="s">
        <v>308</v>
      </c>
      <c r="C266" s="55">
        <v>79.2</v>
      </c>
      <c r="D266" s="55">
        <v>629.6</v>
      </c>
      <c r="E266" s="55">
        <v>0</v>
      </c>
      <c r="F266" s="55">
        <f t="shared" si="26"/>
        <v>708.80000000000007</v>
      </c>
      <c r="G266" s="56" t="s">
        <v>103</v>
      </c>
      <c r="H266" s="54" t="s">
        <v>387</v>
      </c>
      <c r="I266" s="56" t="s">
        <v>309</v>
      </c>
      <c r="J266" s="47"/>
      <c r="K266" s="44"/>
    </row>
    <row r="267" spans="1:12" s="29" customFormat="1" ht="63" hidden="1" x14ac:dyDescent="0.25">
      <c r="A267" s="53" t="s">
        <v>53</v>
      </c>
      <c r="B267" s="62" t="s">
        <v>362</v>
      </c>
      <c r="C267" s="55">
        <v>0</v>
      </c>
      <c r="D267" s="55">
        <v>150</v>
      </c>
      <c r="E267" s="55">
        <v>0</v>
      </c>
      <c r="F267" s="55">
        <f t="shared" si="26"/>
        <v>150</v>
      </c>
      <c r="G267" s="56" t="s">
        <v>3</v>
      </c>
      <c r="H267" s="54" t="s">
        <v>363</v>
      </c>
      <c r="I267" s="56" t="s">
        <v>145</v>
      </c>
      <c r="J267" s="47"/>
      <c r="K267" s="44"/>
      <c r="L267" s="27"/>
    </row>
    <row r="268" spans="1:12" s="30" customFormat="1" ht="47.25" hidden="1" x14ac:dyDescent="0.25">
      <c r="A268" s="53" t="s">
        <v>53</v>
      </c>
      <c r="B268" s="62" t="s">
        <v>361</v>
      </c>
      <c r="C268" s="55">
        <v>0</v>
      </c>
      <c r="D268" s="55">
        <v>0</v>
      </c>
      <c r="E268" s="55">
        <v>1200</v>
      </c>
      <c r="F268" s="55">
        <v>1200</v>
      </c>
      <c r="G268" s="56" t="s">
        <v>106</v>
      </c>
      <c r="H268" s="54" t="s">
        <v>371</v>
      </c>
      <c r="I268" s="56" t="s">
        <v>145</v>
      </c>
      <c r="J268" s="47"/>
      <c r="K268" s="44"/>
      <c r="L268" s="27"/>
    </row>
    <row r="269" spans="1:12" s="2" customFormat="1" ht="189" x14ac:dyDescent="0.25">
      <c r="A269" s="96" t="s">
        <v>60</v>
      </c>
      <c r="B269" s="97" t="s">
        <v>119</v>
      </c>
      <c r="C269" s="98">
        <v>1779.9</v>
      </c>
      <c r="D269" s="98">
        <v>471.87</v>
      </c>
      <c r="E269" s="98">
        <v>0</v>
      </c>
      <c r="F269" s="98">
        <v>2251.77</v>
      </c>
      <c r="G269" s="99" t="s">
        <v>3</v>
      </c>
      <c r="H269" s="100" t="s">
        <v>429</v>
      </c>
      <c r="I269" s="16" t="s">
        <v>430</v>
      </c>
      <c r="J269" s="101" t="s">
        <v>431</v>
      </c>
      <c r="K269" s="28"/>
      <c r="L269" s="28"/>
    </row>
    <row r="270" spans="1:12" s="2" customFormat="1" ht="151.5" customHeight="1" x14ac:dyDescent="0.25">
      <c r="A270" s="82" t="s">
        <v>60</v>
      </c>
      <c r="B270" s="94" t="s">
        <v>61</v>
      </c>
      <c r="C270" s="102">
        <v>0</v>
      </c>
      <c r="D270" s="102">
        <v>361</v>
      </c>
      <c r="E270" s="102">
        <v>0</v>
      </c>
      <c r="F270" s="102">
        <v>361</v>
      </c>
      <c r="G270" s="81" t="s">
        <v>0</v>
      </c>
      <c r="H270" s="92" t="s">
        <v>432</v>
      </c>
      <c r="I270" s="11" t="s">
        <v>118</v>
      </c>
      <c r="J270" s="89" t="s">
        <v>433</v>
      </c>
      <c r="K270" s="28"/>
      <c r="L270" s="28"/>
    </row>
    <row r="271" spans="1:12" s="2" customFormat="1" ht="110.25" x14ac:dyDescent="0.25">
      <c r="A271" s="82" t="s">
        <v>60</v>
      </c>
      <c r="B271" s="94" t="s">
        <v>376</v>
      </c>
      <c r="C271" s="102">
        <v>0</v>
      </c>
      <c r="D271" s="102">
        <v>495.91</v>
      </c>
      <c r="E271" s="102">
        <v>238.39</v>
      </c>
      <c r="F271" s="102">
        <v>734.3</v>
      </c>
      <c r="G271" s="81" t="s">
        <v>132</v>
      </c>
      <c r="H271" s="92" t="s">
        <v>434</v>
      </c>
      <c r="I271" s="11" t="s">
        <v>217</v>
      </c>
      <c r="J271" s="89" t="s">
        <v>435</v>
      </c>
      <c r="K271" s="28"/>
      <c r="L271" s="28"/>
    </row>
    <row r="272" spans="1:12" s="2" customFormat="1" ht="141.75" x14ac:dyDescent="0.25">
      <c r="A272" s="82" t="s">
        <v>60</v>
      </c>
      <c r="B272" s="94" t="s">
        <v>62</v>
      </c>
      <c r="C272" s="102">
        <v>0</v>
      </c>
      <c r="D272" s="102">
        <v>1206.386</v>
      </c>
      <c r="E272" s="102">
        <v>0</v>
      </c>
      <c r="F272" s="102">
        <v>1206.386</v>
      </c>
      <c r="G272" s="81" t="s">
        <v>0</v>
      </c>
      <c r="H272" s="92" t="s">
        <v>436</v>
      </c>
      <c r="I272" s="11" t="s">
        <v>65</v>
      </c>
      <c r="J272" s="103" t="s">
        <v>437</v>
      </c>
      <c r="K272" s="28"/>
      <c r="L272" s="28"/>
    </row>
    <row r="273" spans="1:12" s="2" customFormat="1" ht="204.75" x14ac:dyDescent="0.25">
      <c r="A273" s="82" t="s">
        <v>60</v>
      </c>
      <c r="B273" s="94" t="s">
        <v>438</v>
      </c>
      <c r="C273" s="102">
        <v>0</v>
      </c>
      <c r="D273" s="102">
        <v>1124.3599999999999</v>
      </c>
      <c r="E273" s="102">
        <v>0</v>
      </c>
      <c r="F273" s="102">
        <v>1124.355</v>
      </c>
      <c r="G273" s="81" t="s">
        <v>0</v>
      </c>
      <c r="H273" s="92" t="s">
        <v>439</v>
      </c>
      <c r="I273" s="11" t="s">
        <v>118</v>
      </c>
      <c r="J273" s="89" t="s">
        <v>440</v>
      </c>
      <c r="K273" s="28"/>
      <c r="L273" s="28"/>
    </row>
    <row r="274" spans="1:12" ht="47.25" hidden="1" x14ac:dyDescent="0.25">
      <c r="A274" s="57" t="s">
        <v>60</v>
      </c>
      <c r="B274" s="62" t="s">
        <v>216</v>
      </c>
      <c r="C274" s="63">
        <v>0</v>
      </c>
      <c r="D274" s="63">
        <v>0</v>
      </c>
      <c r="E274" s="63">
        <v>25000</v>
      </c>
      <c r="F274" s="63">
        <v>25000</v>
      </c>
      <c r="G274" s="46" t="s">
        <v>0</v>
      </c>
      <c r="H274" s="54" t="s">
        <v>377</v>
      </c>
      <c r="I274" s="56" t="s">
        <v>66</v>
      </c>
      <c r="J274" s="47"/>
      <c r="K274" s="44"/>
    </row>
    <row r="275" spans="1:12" ht="220.5" hidden="1" x14ac:dyDescent="0.25">
      <c r="A275" s="57" t="s">
        <v>60</v>
      </c>
      <c r="B275" s="54" t="s">
        <v>64</v>
      </c>
      <c r="C275" s="63">
        <v>0</v>
      </c>
      <c r="D275" s="63">
        <v>2381</v>
      </c>
      <c r="E275" s="63">
        <v>0</v>
      </c>
      <c r="F275" s="63">
        <v>2381</v>
      </c>
      <c r="G275" s="56" t="s">
        <v>0</v>
      </c>
      <c r="H275" s="54" t="s">
        <v>388</v>
      </c>
      <c r="I275" s="56" t="s">
        <v>118</v>
      </c>
      <c r="J275" s="47"/>
      <c r="K275" s="44"/>
    </row>
    <row r="276" spans="1:12" s="2" customFormat="1" ht="126" x14ac:dyDescent="0.25">
      <c r="A276" s="69" t="s">
        <v>78</v>
      </c>
      <c r="B276" s="70" t="s">
        <v>79</v>
      </c>
      <c r="C276" s="71">
        <v>300</v>
      </c>
      <c r="D276" s="71">
        <v>350</v>
      </c>
      <c r="E276" s="71">
        <v>5</v>
      </c>
      <c r="F276" s="114">
        <f t="shared" ref="F276:F279" si="28">SUM(C276:E276)</f>
        <v>655</v>
      </c>
      <c r="G276" s="72" t="s">
        <v>3</v>
      </c>
      <c r="H276" s="70" t="s">
        <v>389</v>
      </c>
      <c r="I276" s="72" t="s">
        <v>145</v>
      </c>
      <c r="J276" s="113" t="s">
        <v>516</v>
      </c>
      <c r="K276" s="28"/>
      <c r="L276" s="28"/>
    </row>
    <row r="277" spans="1:12" s="2" customFormat="1" ht="157.5" customHeight="1" x14ac:dyDescent="0.25">
      <c r="A277" s="76" t="s">
        <v>78</v>
      </c>
      <c r="B277" s="77" t="s">
        <v>334</v>
      </c>
      <c r="C277" s="78">
        <v>300</v>
      </c>
      <c r="D277" s="78">
        <v>300</v>
      </c>
      <c r="E277" s="78">
        <v>30</v>
      </c>
      <c r="F277" s="112">
        <f t="shared" si="28"/>
        <v>630</v>
      </c>
      <c r="G277" s="79" t="s">
        <v>3</v>
      </c>
      <c r="H277" s="77" t="s">
        <v>390</v>
      </c>
      <c r="I277" s="79" t="s">
        <v>217</v>
      </c>
      <c r="J277" s="80" t="s">
        <v>517</v>
      </c>
      <c r="K277" s="28"/>
      <c r="L277" s="28"/>
    </row>
    <row r="278" spans="1:12" s="2" customFormat="1" ht="160.5" customHeight="1" x14ac:dyDescent="0.25">
      <c r="A278" s="76" t="s">
        <v>78</v>
      </c>
      <c r="B278" s="77" t="s">
        <v>80</v>
      </c>
      <c r="C278" s="78">
        <v>1530</v>
      </c>
      <c r="D278" s="78">
        <v>1970</v>
      </c>
      <c r="E278" s="78">
        <v>1300</v>
      </c>
      <c r="F278" s="112">
        <f t="shared" si="28"/>
        <v>4800</v>
      </c>
      <c r="G278" s="79" t="s">
        <v>3</v>
      </c>
      <c r="H278" s="77" t="s">
        <v>391</v>
      </c>
      <c r="I278" s="79" t="s">
        <v>322</v>
      </c>
      <c r="J278" s="115" t="s">
        <v>518</v>
      </c>
      <c r="K278" s="28"/>
      <c r="L278" s="28"/>
    </row>
    <row r="279" spans="1:12" s="2" customFormat="1" ht="128.25" customHeight="1" x14ac:dyDescent="0.25">
      <c r="A279" s="76" t="s">
        <v>78</v>
      </c>
      <c r="B279" s="77" t="s">
        <v>231</v>
      </c>
      <c r="C279" s="78">
        <v>425</v>
      </c>
      <c r="D279" s="78">
        <v>492.3</v>
      </c>
      <c r="E279" s="78">
        <v>530</v>
      </c>
      <c r="F279" s="112">
        <f t="shared" si="28"/>
        <v>1447.3</v>
      </c>
      <c r="G279" s="79" t="s">
        <v>106</v>
      </c>
      <c r="H279" s="77" t="s">
        <v>390</v>
      </c>
      <c r="I279" s="79" t="s">
        <v>315</v>
      </c>
      <c r="J279" s="80" t="s">
        <v>519</v>
      </c>
      <c r="K279" s="28"/>
      <c r="L279" s="28"/>
    </row>
    <row r="280" spans="1:12" s="2" customFormat="1" ht="128.25" customHeight="1" x14ac:dyDescent="0.25">
      <c r="A280" s="76" t="s">
        <v>78</v>
      </c>
      <c r="B280" s="77" t="s">
        <v>245</v>
      </c>
      <c r="C280" s="78">
        <v>450</v>
      </c>
      <c r="D280" s="78">
        <v>2352</v>
      </c>
      <c r="E280" s="78">
        <v>45</v>
      </c>
      <c r="F280" s="112">
        <v>2847</v>
      </c>
      <c r="G280" s="79" t="s">
        <v>3</v>
      </c>
      <c r="H280" s="77" t="s">
        <v>389</v>
      </c>
      <c r="I280" s="79" t="s">
        <v>335</v>
      </c>
      <c r="J280" s="80" t="s">
        <v>520</v>
      </c>
      <c r="K280" s="28"/>
      <c r="L280" s="28"/>
    </row>
    <row r="281" spans="1:12" s="2" customFormat="1" ht="126" x14ac:dyDescent="0.25">
      <c r="A281" s="76" t="s">
        <v>78</v>
      </c>
      <c r="B281" s="77" t="s">
        <v>229</v>
      </c>
      <c r="C281" s="78">
        <v>200</v>
      </c>
      <c r="D281" s="78">
        <v>170</v>
      </c>
      <c r="E281" s="78">
        <v>5</v>
      </c>
      <c r="F281" s="112">
        <f>SUM(C281:E281)</f>
        <v>375</v>
      </c>
      <c r="G281" s="79" t="s">
        <v>3</v>
      </c>
      <c r="H281" s="77" t="s">
        <v>389</v>
      </c>
      <c r="I281" s="79" t="s">
        <v>145</v>
      </c>
      <c r="J281" s="80" t="s">
        <v>521</v>
      </c>
      <c r="K281" s="28"/>
      <c r="L281" s="28"/>
    </row>
    <row r="282" spans="1:12" s="2" customFormat="1" ht="126" x14ac:dyDescent="0.25">
      <c r="A282" s="76" t="s">
        <v>78</v>
      </c>
      <c r="B282" s="77" t="s">
        <v>230</v>
      </c>
      <c r="C282" s="78">
        <v>200</v>
      </c>
      <c r="D282" s="78">
        <v>400</v>
      </c>
      <c r="E282" s="78">
        <v>0</v>
      </c>
      <c r="F282" s="112">
        <f t="shared" ref="F282:F290" si="29">SUM(C282:E282)</f>
        <v>600</v>
      </c>
      <c r="G282" s="79" t="s">
        <v>3</v>
      </c>
      <c r="H282" s="77" t="s">
        <v>389</v>
      </c>
      <c r="I282" s="79" t="s">
        <v>207</v>
      </c>
      <c r="J282" s="80" t="s">
        <v>522</v>
      </c>
      <c r="K282" s="28"/>
      <c r="L282" s="28"/>
    </row>
    <row r="283" spans="1:12" s="2" customFormat="1" ht="126" x14ac:dyDescent="0.25">
      <c r="A283" s="76" t="s">
        <v>78</v>
      </c>
      <c r="B283" s="77" t="s">
        <v>232</v>
      </c>
      <c r="C283" s="78">
        <v>0</v>
      </c>
      <c r="D283" s="78">
        <f>28+30</f>
        <v>58</v>
      </c>
      <c r="E283" s="78">
        <v>0</v>
      </c>
      <c r="F283" s="112">
        <f t="shared" si="29"/>
        <v>58</v>
      </c>
      <c r="G283" s="79" t="s">
        <v>3</v>
      </c>
      <c r="H283" s="77" t="s">
        <v>389</v>
      </c>
      <c r="I283" s="79" t="s">
        <v>215</v>
      </c>
      <c r="J283" s="80" t="s">
        <v>523</v>
      </c>
      <c r="K283" s="28"/>
      <c r="L283" s="28"/>
    </row>
    <row r="284" spans="1:12" s="2" customFormat="1" ht="126" x14ac:dyDescent="0.25">
      <c r="A284" s="76" t="s">
        <v>78</v>
      </c>
      <c r="B284" s="77" t="s">
        <v>238</v>
      </c>
      <c r="C284" s="78">
        <v>0</v>
      </c>
      <c r="D284" s="78">
        <v>20.492139999999999</v>
      </c>
      <c r="E284" s="78">
        <v>0</v>
      </c>
      <c r="F284" s="112">
        <f t="shared" si="29"/>
        <v>20.492139999999999</v>
      </c>
      <c r="G284" s="79" t="s">
        <v>106</v>
      </c>
      <c r="H284" s="77" t="s">
        <v>389</v>
      </c>
      <c r="I284" s="79" t="s">
        <v>337</v>
      </c>
      <c r="J284" s="80" t="s">
        <v>524</v>
      </c>
      <c r="K284" s="28"/>
      <c r="L284" s="28"/>
    </row>
    <row r="285" spans="1:12" s="2" customFormat="1" ht="78.75" x14ac:dyDescent="0.25">
      <c r="A285" s="76" t="s">
        <v>78</v>
      </c>
      <c r="B285" s="77" t="s">
        <v>239</v>
      </c>
      <c r="C285" s="78">
        <v>0</v>
      </c>
      <c r="D285" s="78">
        <v>314</v>
      </c>
      <c r="E285" s="78">
        <v>0</v>
      </c>
      <c r="F285" s="112">
        <f t="shared" si="29"/>
        <v>314</v>
      </c>
      <c r="G285" s="79" t="s">
        <v>109</v>
      </c>
      <c r="H285" s="77" t="s">
        <v>392</v>
      </c>
      <c r="I285" s="79" t="s">
        <v>63</v>
      </c>
      <c r="J285" s="80" t="s">
        <v>525</v>
      </c>
      <c r="K285" s="28"/>
      <c r="L285" s="28"/>
    </row>
    <row r="286" spans="1:12" s="2" customFormat="1" ht="78.75" x14ac:dyDescent="0.25">
      <c r="A286" s="76" t="s">
        <v>78</v>
      </c>
      <c r="B286" s="77" t="s">
        <v>240</v>
      </c>
      <c r="C286" s="78">
        <v>0</v>
      </c>
      <c r="D286" s="78">
        <v>350</v>
      </c>
      <c r="E286" s="78">
        <v>0</v>
      </c>
      <c r="F286" s="112">
        <f t="shared" si="29"/>
        <v>350</v>
      </c>
      <c r="G286" s="79" t="s">
        <v>132</v>
      </c>
      <c r="H286" s="77" t="s">
        <v>392</v>
      </c>
      <c r="I286" s="79" t="s">
        <v>336</v>
      </c>
      <c r="J286" s="80" t="s">
        <v>523</v>
      </c>
      <c r="K286" s="28"/>
      <c r="L286" s="28"/>
    </row>
    <row r="287" spans="1:12" s="2" customFormat="1" ht="90.75" customHeight="1" x14ac:dyDescent="0.25">
      <c r="A287" s="76" t="s">
        <v>78</v>
      </c>
      <c r="B287" s="77" t="s">
        <v>241</v>
      </c>
      <c r="C287" s="78">
        <v>0</v>
      </c>
      <c r="D287" s="78">
        <v>3149.1</v>
      </c>
      <c r="E287" s="78">
        <v>0</v>
      </c>
      <c r="F287" s="112">
        <f t="shared" si="29"/>
        <v>3149.1</v>
      </c>
      <c r="G287" s="79" t="s">
        <v>10</v>
      </c>
      <c r="H287" s="77" t="s">
        <v>392</v>
      </c>
      <c r="I287" s="79" t="s">
        <v>58</v>
      </c>
      <c r="J287" s="80" t="s">
        <v>526</v>
      </c>
      <c r="K287" s="28"/>
      <c r="L287" s="28"/>
    </row>
    <row r="288" spans="1:12" s="2" customFormat="1" ht="132.75" customHeight="1" x14ac:dyDescent="0.25">
      <c r="A288" s="76" t="s">
        <v>78</v>
      </c>
      <c r="B288" s="77" t="s">
        <v>242</v>
      </c>
      <c r="C288" s="78">
        <v>0</v>
      </c>
      <c r="D288" s="78">
        <v>33700</v>
      </c>
      <c r="E288" s="78">
        <v>0</v>
      </c>
      <c r="F288" s="112">
        <f t="shared" si="29"/>
        <v>33700</v>
      </c>
      <c r="G288" s="79" t="s">
        <v>0</v>
      </c>
      <c r="H288" s="77" t="s">
        <v>393</v>
      </c>
      <c r="I288" s="79" t="s">
        <v>143</v>
      </c>
      <c r="J288" s="80" t="s">
        <v>527</v>
      </c>
      <c r="K288" s="28"/>
      <c r="L288" s="28"/>
    </row>
    <row r="289" spans="1:12" s="2" customFormat="1" ht="125.25" customHeight="1" x14ac:dyDescent="0.25">
      <c r="A289" s="76" t="s">
        <v>78</v>
      </c>
      <c r="B289" s="77" t="s">
        <v>394</v>
      </c>
      <c r="C289" s="78">
        <v>0</v>
      </c>
      <c r="D289" s="78">
        <v>67.3</v>
      </c>
      <c r="E289" s="78">
        <v>0</v>
      </c>
      <c r="F289" s="112">
        <f t="shared" si="29"/>
        <v>67.3</v>
      </c>
      <c r="G289" s="79" t="s">
        <v>3</v>
      </c>
      <c r="H289" s="77" t="s">
        <v>393</v>
      </c>
      <c r="I289" s="79" t="s">
        <v>141</v>
      </c>
      <c r="J289" s="80" t="s">
        <v>528</v>
      </c>
      <c r="K289" s="28"/>
      <c r="L289" s="28"/>
    </row>
    <row r="290" spans="1:12" s="2" customFormat="1" ht="122.25" customHeight="1" x14ac:dyDescent="0.25">
      <c r="A290" s="76" t="s">
        <v>78</v>
      </c>
      <c r="B290" s="77" t="s">
        <v>342</v>
      </c>
      <c r="C290" s="78">
        <v>0</v>
      </c>
      <c r="D290" s="78">
        <v>15</v>
      </c>
      <c r="E290" s="78">
        <v>0</v>
      </c>
      <c r="F290" s="112">
        <f t="shared" si="29"/>
        <v>15</v>
      </c>
      <c r="G290" s="79" t="s">
        <v>3</v>
      </c>
      <c r="H290" s="77" t="s">
        <v>393</v>
      </c>
      <c r="I290" s="79" t="s">
        <v>141</v>
      </c>
      <c r="J290" s="80" t="s">
        <v>529</v>
      </c>
      <c r="K290" s="28"/>
      <c r="L290" s="28"/>
    </row>
    <row r="291" spans="1:12" ht="126" hidden="1" x14ac:dyDescent="0.25">
      <c r="A291" s="48" t="s">
        <v>87</v>
      </c>
      <c r="B291" s="49" t="s">
        <v>88</v>
      </c>
      <c r="C291" s="50">
        <v>0</v>
      </c>
      <c r="D291" s="50">
        <v>361.1</v>
      </c>
      <c r="E291" s="50">
        <v>0</v>
      </c>
      <c r="F291" s="60">
        <f t="shared" ref="F291" si="30">SUM(C291:E291)</f>
        <v>361.1</v>
      </c>
      <c r="G291" s="51" t="s">
        <v>0</v>
      </c>
      <c r="H291" s="49" t="s">
        <v>157</v>
      </c>
      <c r="I291" s="51" t="s">
        <v>66</v>
      </c>
      <c r="J291" s="47"/>
      <c r="K291" s="44"/>
    </row>
    <row r="292" spans="1:12" hidden="1" x14ac:dyDescent="0.25">
      <c r="A292" s="64" t="s">
        <v>136</v>
      </c>
      <c r="B292" s="47"/>
      <c r="C292" s="45">
        <f>SUM(C9:C291)</f>
        <v>122557.09999999998</v>
      </c>
      <c r="D292" s="45">
        <f>SUM(D9:D291)</f>
        <v>135839.54949672517</v>
      </c>
      <c r="E292" s="45">
        <f>SUM(E9:E291)</f>
        <v>268329.23800000007</v>
      </c>
      <c r="F292" s="45">
        <f>SUM(F9:F291)</f>
        <v>526725.85249672527</v>
      </c>
      <c r="G292" s="65"/>
      <c r="H292" s="47"/>
      <c r="I292" s="46"/>
      <c r="J292" s="43"/>
      <c r="K292" s="44"/>
    </row>
    <row r="293" spans="1:12" x14ac:dyDescent="0.25">
      <c r="F293" s="6"/>
      <c r="I293" s="32"/>
    </row>
    <row r="294" spans="1:12" ht="47.25" customHeight="1" x14ac:dyDescent="0.25">
      <c r="A294" s="121" t="s">
        <v>372</v>
      </c>
      <c r="B294" s="121"/>
      <c r="F294" s="6"/>
      <c r="G294" s="31"/>
    </row>
  </sheetData>
  <autoFilter ref="A7:I292">
    <filterColumn colId="2" showButton="0"/>
    <filterColumn colId="3" showButton="0"/>
    <filterColumn colId="4" showButton="0"/>
  </autoFilter>
  <mergeCells count="15">
    <mergeCell ref="J1:K1"/>
    <mergeCell ref="B5:H5"/>
    <mergeCell ref="I7:I8"/>
    <mergeCell ref="C7:F7"/>
    <mergeCell ref="G7:G8"/>
    <mergeCell ref="J2:K2"/>
    <mergeCell ref="J3:K3"/>
    <mergeCell ref="J7:J8"/>
    <mergeCell ref="A294:B294"/>
    <mergeCell ref="A7:A8"/>
    <mergeCell ref="B7:B8"/>
    <mergeCell ref="H7:H8"/>
    <mergeCell ref="J20:J21"/>
    <mergeCell ref="J138:J142"/>
    <mergeCell ref="J147:J148"/>
  </mergeCells>
  <pageMargins left="0.39370078740157483" right="0.31496062992125984" top="0.39370078740157483" bottom="0.39370078740157483" header="0.31496062992125984" footer="0.31496062992125984"/>
  <pageSetup paperSize="9" scale="3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Названов Сергей Владимирович</dc:creator>
  <cp:lastModifiedBy>Масенкова Инна Семеновна</cp:lastModifiedBy>
  <cp:lastPrinted>2017-04-19T02:47:06Z</cp:lastPrinted>
  <dcterms:created xsi:type="dcterms:W3CDTF">2013-07-14T23:59:37Z</dcterms:created>
  <dcterms:modified xsi:type="dcterms:W3CDTF">2017-05-11T05:50:56Z</dcterms:modified>
</cp:coreProperties>
</file>